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930" yWindow="570" windowWidth="15555" windowHeight="11715"/>
  </bookViews>
  <sheets>
    <sheet name="Приложение 3 для КСП" sheetId="6" r:id="rId1"/>
  </sheets>
  <calcPr calcId="114210"/>
</workbook>
</file>

<file path=xl/calcChain.xml><?xml version="1.0" encoding="utf-8"?>
<calcChain xmlns="http://schemas.openxmlformats.org/spreadsheetml/2006/main">
  <c r="M109" i="6"/>
  <c r="H14"/>
  <c r="G14"/>
  <c r="I126"/>
  <c r="H125"/>
  <c r="G125"/>
  <c r="H124"/>
  <c r="G124"/>
  <c r="H123"/>
  <c r="G123"/>
  <c r="I122"/>
  <c r="H121"/>
  <c r="G121"/>
  <c r="I120"/>
  <c r="H119"/>
  <c r="G119"/>
  <c r="I118"/>
  <c r="H117"/>
  <c r="G117"/>
  <c r="I116"/>
  <c r="H115"/>
  <c r="G115"/>
  <c r="I114"/>
  <c r="H113"/>
  <c r="G113"/>
  <c r="I112"/>
  <c r="H111"/>
  <c r="G111"/>
  <c r="I110"/>
  <c r="H109"/>
  <c r="G109"/>
  <c r="I108"/>
  <c r="I107"/>
  <c r="I106"/>
  <c r="H105"/>
  <c r="G105"/>
  <c r="I104"/>
  <c r="I103"/>
  <c r="I102"/>
  <c r="I101"/>
  <c r="I100"/>
  <c r="H99"/>
  <c r="G99"/>
  <c r="G96"/>
  <c r="G95"/>
  <c r="I95"/>
  <c r="H94"/>
  <c r="G94"/>
  <c r="I93"/>
  <c r="H92"/>
  <c r="G92"/>
  <c r="I91"/>
  <c r="H90"/>
  <c r="G90"/>
  <c r="I89"/>
  <c r="H88"/>
  <c r="G88"/>
  <c r="I87"/>
  <c r="H86"/>
  <c r="G86"/>
  <c r="I85"/>
  <c r="H84"/>
  <c r="G84"/>
  <c r="I83"/>
  <c r="H82"/>
  <c r="G82"/>
  <c r="G81"/>
  <c r="H80"/>
  <c r="H79"/>
  <c r="G80"/>
  <c r="G79"/>
  <c r="I78"/>
  <c r="I77"/>
  <c r="H76"/>
  <c r="I76"/>
  <c r="I75"/>
  <c r="I74"/>
  <c r="H73"/>
  <c r="G73"/>
  <c r="I72"/>
  <c r="H71"/>
  <c r="G71"/>
  <c r="I71"/>
  <c r="I70"/>
  <c r="H69"/>
  <c r="H68"/>
  <c r="G69"/>
  <c r="I66"/>
  <c r="H65"/>
  <c r="G65"/>
  <c r="I64"/>
  <c r="H63"/>
  <c r="G63"/>
  <c r="I62"/>
  <c r="H61"/>
  <c r="G61"/>
  <c r="I58"/>
  <c r="H57"/>
  <c r="G57"/>
  <c r="H56"/>
  <c r="G56"/>
  <c r="I55"/>
  <c r="H54"/>
  <c r="G54"/>
  <c r="I53"/>
  <c r="H52"/>
  <c r="G52"/>
  <c r="I50"/>
  <c r="H49"/>
  <c r="G49"/>
  <c r="H48"/>
  <c r="G48"/>
  <c r="I47"/>
  <c r="H46"/>
  <c r="G46"/>
  <c r="I44"/>
  <c r="H43"/>
  <c r="G43"/>
  <c r="I42"/>
  <c r="H41"/>
  <c r="G41"/>
  <c r="I38"/>
  <c r="H37"/>
  <c r="G37"/>
  <c r="I36"/>
  <c r="I35"/>
  <c r="I34"/>
  <c r="I33"/>
  <c r="H32"/>
  <c r="G32"/>
  <c r="I31"/>
  <c r="I30"/>
  <c r="H29"/>
  <c r="G29"/>
  <c r="I28"/>
  <c r="H27"/>
  <c r="G27"/>
  <c r="I25"/>
  <c r="H24"/>
  <c r="G24"/>
  <c r="I23"/>
  <c r="H22"/>
  <c r="G22"/>
  <c r="I20"/>
  <c r="I19"/>
  <c r="I18"/>
  <c r="I17"/>
  <c r="I16"/>
  <c r="I15"/>
  <c r="I13"/>
  <c r="H12"/>
  <c r="G12"/>
  <c r="H11"/>
  <c r="G11"/>
  <c r="G60"/>
  <c r="H60"/>
  <c r="H98"/>
  <c r="H96"/>
  <c r="H51"/>
  <c r="H45"/>
  <c r="I61"/>
  <c r="I11"/>
  <c r="G21"/>
  <c r="I65"/>
  <c r="H40"/>
  <c r="H39"/>
  <c r="I24"/>
  <c r="I27"/>
  <c r="I49"/>
  <c r="I82"/>
  <c r="I86"/>
  <c r="I90"/>
  <c r="I94"/>
  <c r="I105"/>
  <c r="I111"/>
  <c r="I115"/>
  <c r="I119"/>
  <c r="H26"/>
  <c r="I14"/>
  <c r="I52"/>
  <c r="G51"/>
  <c r="I51"/>
  <c r="I46"/>
  <c r="H67"/>
  <c r="I125"/>
  <c r="I12"/>
  <c r="H21"/>
  <c r="H10"/>
  <c r="I22"/>
  <c r="I29"/>
  <c r="I37"/>
  <c r="I41"/>
  <c r="G40"/>
  <c r="G39"/>
  <c r="I54"/>
  <c r="I63"/>
  <c r="G67"/>
  <c r="G68"/>
  <c r="I68"/>
  <c r="I73"/>
  <c r="I84"/>
  <c r="I88"/>
  <c r="I92"/>
  <c r="I109"/>
  <c r="I113"/>
  <c r="I117"/>
  <c r="I121"/>
  <c r="I124"/>
  <c r="I96"/>
  <c r="I97"/>
  <c r="I98"/>
  <c r="I99"/>
  <c r="I43"/>
  <c r="G26"/>
  <c r="I56"/>
  <c r="I57"/>
  <c r="I48"/>
  <c r="I32"/>
  <c r="I79"/>
  <c r="I69"/>
  <c r="I123"/>
  <c r="G10"/>
  <c r="I60"/>
  <c r="I39"/>
  <c r="H59"/>
  <c r="H127"/>
  <c r="I40"/>
  <c r="I67"/>
  <c r="G45"/>
  <c r="I45"/>
  <c r="I21"/>
  <c r="G59"/>
  <c r="I26"/>
  <c r="I59"/>
  <c r="G127"/>
  <c r="G9"/>
  <c r="I10"/>
  <c r="I127"/>
  <c r="H9"/>
  <c r="I9"/>
</calcChain>
</file>

<file path=xl/sharedStrings.xml><?xml version="1.0" encoding="utf-8"?>
<sst xmlns="http://schemas.openxmlformats.org/spreadsheetml/2006/main" count="134" uniqueCount="89">
  <si>
    <t>городского поселения Березово</t>
  </si>
  <si>
    <t>(тыс.руб.)</t>
  </si>
  <si>
    <t>Наименование показателя</t>
  </si>
  <si>
    <t>Вед</t>
  </si>
  <si>
    <t>РЗ</t>
  </si>
  <si>
    <t>ПР</t>
  </si>
  <si>
    <t>ЦСР</t>
  </si>
  <si>
    <t>ВР</t>
  </si>
  <si>
    <t>администрация поселения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</si>
  <si>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</si>
  <si>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</si>
  <si>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</si>
  <si>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Фонд оплаты труда и страховые взносы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</si>
  <si>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</si>
  <si>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Ведомственная программа "Развитие муниципальной службы  в муниципальном образовании городское поселение Березово на 2011-2013 годы"</t>
  </si>
  <si>
    <t>Иные выплаты персоналу, за исключением фонда</t>
  </si>
  <si>
    <t>Прочая закупка товаров, работ и услуг</t>
  </si>
  <si>
    <t>Уплата прочих налогов, сборов и иных платежей</t>
  </si>
  <si>
    <t>Другие общегосударственные вопросы</t>
  </si>
  <si>
    <t>Ведомственная целевая программа  "Юбилейные и знаменательные даты в городском поселении Березово"</t>
  </si>
  <si>
    <t>Прочие выплаты по обязательствам государства</t>
  </si>
  <si>
    <t>Учреждения по обеспечению хозяйственного обслуживания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</si>
  <si>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</si>
  <si>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</si>
  <si>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Целевая программа "Укрепление пожарной безопасности на объектах муниципальной собственности городского поселения Березово в 2012-2015 годах"</t>
  </si>
  <si>
    <t>Национальная экономика</t>
  </si>
  <si>
    <t>Транспорт</t>
  </si>
  <si>
    <t>Субсидии организациям автомобильного транспорта на возмещение расходов, связанных с организацией транспортного обслуживания населения на территории автономного округа</t>
  </si>
  <si>
    <t xml:space="preserve">Субсидии юридическим лицам (кроме государственных (муниципальных) учреждений) и физическим лицам - производителям товаров, работ, услуг 
</t>
  </si>
  <si>
    <t>Дорожное хозяйство(дорожные фонды)</t>
  </si>
  <si>
    <t>Целевая программа"Развитие и содержание уличной дорожной сети городского поселения Березово на 2013-2015 годы".</t>
  </si>
  <si>
    <t>Связь и информатика</t>
  </si>
  <si>
    <t>Ведомственная целевая программа "Информационное общество -Югра на территории городского поселения Березово" на 2012-2013 годы</t>
  </si>
  <si>
    <t>Закупка товаров, работ, услуг в сфере информационо-комунальных технологий</t>
  </si>
  <si>
    <t>Жилищно-коммунальное хозяйство</t>
  </si>
  <si>
    <t>Жилищное хозяйство</t>
  </si>
  <si>
    <t>Ведомственная целевая программа "Комплексное развитие коммунальной инфраструктуры в городскои поселении Березово в 2013-2015 годах."</t>
  </si>
  <si>
    <t>Ведомственная целевая программагородского поселения Березово "Формирование и содержание муниципального имущества в городском поселении Березово в 2013-2015 "(ремонты квартир, снос ветхого жилья)</t>
  </si>
  <si>
    <t>Коммунальное хозяйство</t>
  </si>
  <si>
    <t xml:space="preserve">Субсидии юридическим лицам (кроме государственных (муниципальных) учреждений) и физическим лицам - производителям товаров, работ, услуг  (бани)
</t>
  </si>
  <si>
    <t>Благоустройство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</si>
  <si>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</si>
  <si>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</si>
  <si>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</si>
  <si>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 xml:space="preserve">Программа городского поселения Березово" Электроснабжение и содержание систем наружного освещения  на территории городского поселения Березово на 2013-2015 годы" </t>
  </si>
  <si>
    <t>Ведомственная целевая программа "Программа природоохранных мероприятий по городскому поселению Березово на 2012-2014 годы"</t>
  </si>
  <si>
    <t>Ведомственная целевая программагородского поселения Березово "Формирование и содержание муниципального имущества в городском поселении Березово в 2013-2015 "</t>
  </si>
  <si>
    <t>КУЛЬТУРА И КИНЕМАТОГРАФИЯ</t>
  </si>
  <si>
    <t>Культура</t>
  </si>
  <si>
    <t>Ведомственная  целевая программа "Развитие культуры и сохранение традиций в  городском поселения Березово на 2013-2015 годы"</t>
  </si>
  <si>
    <t>Дома культуры</t>
  </si>
  <si>
    <t>Библиотека</t>
  </si>
  <si>
    <t xml:space="preserve"> Программы «Культура Югры» на 2011-2013 годы  до 2015 года (финансирование из бюджета поселения 15 %)</t>
  </si>
  <si>
    <t xml:space="preserve"> Ведомственная целевая программа «Комплексные меры противодействия злоупотреблению наркотиками и их незаконному обороту на 2013-2017 годы» (софинансирование)</t>
  </si>
  <si>
    <t>МЕЖБЮДЖЕТНЫЕ ТРАНСФЕРТЫ БЮДЖЕТАМ СУБЪЕКТОВ РОССИЙСКОЙ ФЕДЕРАЦИИ И МУНИЦИПАЛЬНЫХ ОБРАЗОВАНИЙ ОБЩЕГО ХАРАКТЕРА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</si>
  <si>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</si>
  <si>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муниципальных районов из бюджетов поселений</t>
  </si>
  <si>
    <t>Иные межбюджетные трансферты</t>
  </si>
  <si>
    <t>Итого:</t>
  </si>
  <si>
    <t>Предупреждение и ликвидация последствий чрезвычайных ситуаций и стихийных бедствий природного и техногенного характера</t>
  </si>
  <si>
    <t>Компенсация выпадающих доходов организациям ,предоставляющим населению услуги теплоснабжения по тарифам, не обеспечивающим возмещение издержек</t>
  </si>
  <si>
    <t>Компенсация выпадающих доходов организациям , предоставляющим населению услуги  водоснабжения и  водоотведения по тарифам ,не обеспечивающим возмещение издержек</t>
  </si>
  <si>
    <t>Мероприятия в области коммунального хозяйства</t>
  </si>
  <si>
    <t>Программа " Модернизация и реформирование жилищно-коммунального комплекса на 2011-2013 годы и на период до 2015 года".</t>
  </si>
  <si>
    <t>Целевая программа "Каникулы 2013-2014"</t>
  </si>
  <si>
    <t>Фонд оплаты труда и стрпаховые взносы</t>
  </si>
  <si>
    <t>Региональная программа "Содействие занятости населения"</t>
  </si>
  <si>
    <t>Приложение 3</t>
  </si>
  <si>
    <t>Подпрограмма "Библиотечное дело" программа "Культура Югры"</t>
  </si>
  <si>
    <t xml:space="preserve">Средства направленные на компенсацию расходов, возникших в результате решений принятых органом власти другого уровня. </t>
  </si>
  <si>
    <t>Проведение выборов в представительные органы местного самоуправления</t>
  </si>
  <si>
    <t>Проведение выборов глав муниципальных образований</t>
  </si>
  <si>
    <t>Обеспечение проведения выборов и референдумов</t>
  </si>
  <si>
    <t>Иные выплаты персоналу, за исключением фонда оплаты труда</t>
  </si>
  <si>
    <t>к решению Совета депутатов</t>
  </si>
  <si>
    <t>Работы, услуги по содержанию имущества</t>
  </si>
  <si>
    <t>Целевая программа Березовского района "Формирование и содержание муниципального имущества в Березовском районе на 2012-2015 годы"</t>
  </si>
  <si>
    <t>Целевая программа "Каникулы 2012-2015г.</t>
  </si>
  <si>
    <t>Прграмма "Наш дом" на 2011-2015 годы.</t>
  </si>
  <si>
    <t>Целевая программа «Противодействие злоупотреблению наркотиками и их незаконному обороту в Березовском районе на 2013-2017 годы»</t>
  </si>
  <si>
    <t>ПЕНСИОННОЕ ОБЕСПЕЧЕНИЕ</t>
  </si>
  <si>
    <t>Пенсии за выслугу лет</t>
  </si>
  <si>
    <t>Исполнение</t>
  </si>
  <si>
    <t>План на 2013 год уточненный</t>
  </si>
  <si>
    <t xml:space="preserve">Субсидии юридическим лицам (кроме государственных (муниципальных  учреждений) и физическим лицам - производителям товаров, работ, услуг 
</t>
  </si>
  <si>
    <t>Целевая программа "Развитие культурно-исторических традиций в Берёзовском районе 2013-2015 годы"</t>
  </si>
  <si>
    <t>% исполнения</t>
  </si>
  <si>
    <t>Исполнение бюджета городского поселения Берёзово за 2013 год по разделам, подразделам, целевым статьям и видам расходов классификации расходов бюджета городского поселения Берёзово</t>
  </si>
  <si>
    <t>от 15.05.2014 № 33</t>
  </si>
</sst>
</file>

<file path=xl/styles.xml><?xml version="1.0" encoding="utf-8"?>
<styleSheet xmlns="http://schemas.openxmlformats.org/spreadsheetml/2006/main">
  <numFmts count="7">
    <numFmt numFmtId="43" formatCode="_-* #,##0.00_р_._-;\-* #,##0.00_р_._-;_-* &quot;-&quot;??_р_._-;_-@_-"/>
    <numFmt numFmtId="164" formatCode="_-* #,##0_р_._-;\-* #,##0_р_._-;_-* &quot;-&quot;??_р_._-;_-@_-"/>
    <numFmt numFmtId="165" formatCode="000"/>
    <numFmt numFmtId="166" formatCode="00"/>
    <numFmt numFmtId="167" formatCode="0000000"/>
    <numFmt numFmtId="168" formatCode="_-* #,##0.0_р_._-;\-* #,##0.0_р_._-;_-* &quot;-&quot;??_р_._-;_-@_-"/>
    <numFmt numFmtId="169" formatCode="0.0"/>
  </numFmts>
  <fonts count="15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7">
    <xf numFmtId="0" fontId="0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43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/>
    <xf numFmtId="165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0" applyFont="1" applyFill="1"/>
    <xf numFmtId="165" fontId="4" fillId="0" borderId="1" xfId="1" applyNumberFormat="1" applyFont="1" applyFill="1" applyBorder="1" applyAlignment="1" applyProtection="1">
      <alignment wrapText="1"/>
      <protection hidden="1"/>
    </xf>
    <xf numFmtId="165" fontId="4" fillId="0" borderId="2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protection hidden="1"/>
    </xf>
    <xf numFmtId="165" fontId="4" fillId="0" borderId="2" xfId="1" applyNumberFormat="1" applyFont="1" applyFill="1" applyBorder="1" applyAlignment="1" applyProtection="1">
      <alignment horizontal="center" wrapText="1"/>
      <protection hidden="1"/>
    </xf>
    <xf numFmtId="166" fontId="4" fillId="0" borderId="2" xfId="1" applyNumberFormat="1" applyFont="1" applyFill="1" applyBorder="1" applyAlignment="1" applyProtection="1">
      <alignment horizontal="center"/>
      <protection hidden="1"/>
    </xf>
    <xf numFmtId="167" fontId="4" fillId="0" borderId="2" xfId="1" applyNumberFormat="1" applyFont="1" applyFill="1" applyBorder="1" applyAlignment="1" applyProtection="1">
      <alignment horizontal="center"/>
      <protection hidden="1"/>
    </xf>
    <xf numFmtId="165" fontId="2" fillId="0" borderId="2" xfId="1" applyNumberFormat="1" applyFont="1" applyFill="1" applyBorder="1" applyAlignment="1" applyProtection="1">
      <alignment horizontal="center" wrapText="1"/>
      <protection hidden="1"/>
    </xf>
    <xf numFmtId="166" fontId="2" fillId="0" borderId="2" xfId="1" applyNumberFormat="1" applyFont="1" applyFill="1" applyBorder="1" applyAlignment="1" applyProtection="1">
      <alignment horizontal="center"/>
      <protection hidden="1"/>
    </xf>
    <xf numFmtId="167" fontId="2" fillId="0" borderId="2" xfId="1" applyNumberFormat="1" applyFont="1" applyFill="1" applyBorder="1" applyAlignment="1" applyProtection="1">
      <alignment horizontal="center"/>
      <protection hidden="1"/>
    </xf>
    <xf numFmtId="164" fontId="9" fillId="0" borderId="0" xfId="16" applyNumberFormat="1" applyFont="1" applyFill="1" applyAlignment="1">
      <alignment horizontal="right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4" xfId="1" applyNumberFormat="1" applyFont="1" applyFill="1" applyBorder="1" applyAlignment="1" applyProtection="1">
      <alignment wrapText="1"/>
      <protection hidden="1"/>
    </xf>
    <xf numFmtId="165" fontId="4" fillId="0" borderId="4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165" fontId="2" fillId="0" borderId="6" xfId="1" applyNumberFormat="1" applyFont="1" applyFill="1" applyBorder="1" applyAlignment="1" applyProtection="1">
      <alignment wrapText="1"/>
      <protection hidden="1"/>
    </xf>
    <xf numFmtId="165" fontId="6" fillId="0" borderId="4" xfId="1" applyNumberFormat="1" applyFont="1" applyFill="1" applyBorder="1" applyAlignment="1" applyProtection="1">
      <alignment wrapText="1"/>
      <protection hidden="1"/>
    </xf>
    <xf numFmtId="0" fontId="2" fillId="0" borderId="4" xfId="0" applyFont="1" applyFill="1" applyBorder="1" applyAlignment="1">
      <alignment wrapText="1"/>
    </xf>
    <xf numFmtId="0" fontId="6" fillId="0" borderId="4" xfId="0" applyFont="1" applyFill="1" applyBorder="1" applyAlignment="1">
      <alignment wrapText="1"/>
    </xf>
    <xf numFmtId="165" fontId="4" fillId="0" borderId="7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protection hidden="1"/>
    </xf>
    <xf numFmtId="167" fontId="4" fillId="0" borderId="2" xfId="1" applyNumberFormat="1" applyFont="1" applyFill="1" applyBorder="1" applyAlignment="1" applyProtection="1">
      <protection hidden="1"/>
    </xf>
    <xf numFmtId="165" fontId="4" fillId="0" borderId="2" xfId="1" applyNumberFormat="1" applyFont="1" applyFill="1" applyBorder="1" applyAlignment="1" applyProtection="1">
      <protection hidden="1"/>
    </xf>
    <xf numFmtId="165" fontId="6" fillId="0" borderId="2" xfId="1" applyNumberFormat="1" applyFont="1" applyFill="1" applyBorder="1" applyAlignment="1" applyProtection="1">
      <alignment wrapText="1"/>
      <protection hidden="1"/>
    </xf>
    <xf numFmtId="166" fontId="6" fillId="0" borderId="2" xfId="1" applyNumberFormat="1" applyFont="1" applyFill="1" applyBorder="1" applyAlignment="1" applyProtection="1">
      <protection hidden="1"/>
    </xf>
    <xf numFmtId="167" fontId="6" fillId="0" borderId="2" xfId="1" applyNumberFormat="1" applyFont="1" applyFill="1" applyBorder="1" applyAlignment="1" applyProtection="1">
      <protection hidden="1"/>
    </xf>
    <xf numFmtId="165" fontId="6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5" fontId="4" fillId="0" borderId="2" xfId="1" applyNumberFormat="1" applyFont="1" applyFill="1" applyBorder="1" applyAlignment="1" applyProtection="1">
      <alignment horizontal="center"/>
      <protection hidden="1"/>
    </xf>
    <xf numFmtId="165" fontId="2" fillId="0" borderId="2" xfId="1" applyNumberFormat="1" applyFont="1" applyFill="1" applyBorder="1" applyAlignment="1" applyProtection="1">
      <alignment horizontal="center"/>
      <protection hidden="1"/>
    </xf>
    <xf numFmtId="0" fontId="4" fillId="0" borderId="2" xfId="0" applyFont="1" applyFill="1" applyBorder="1"/>
    <xf numFmtId="0" fontId="4" fillId="0" borderId="2" xfId="1" applyNumberFormat="1" applyFont="1" applyFill="1" applyBorder="1" applyAlignment="1" applyProtection="1">
      <protection hidden="1"/>
    </xf>
    <xf numFmtId="168" fontId="2" fillId="0" borderId="2" xfId="16" applyNumberFormat="1" applyFont="1" applyFill="1" applyBorder="1" applyAlignment="1" applyProtection="1">
      <protection hidden="1"/>
    </xf>
    <xf numFmtId="168" fontId="4" fillId="0" borderId="2" xfId="16" applyNumberFormat="1" applyFont="1" applyFill="1" applyBorder="1" applyAlignment="1" applyProtection="1">
      <protection hidden="1"/>
    </xf>
    <xf numFmtId="0" fontId="2" fillId="0" borderId="0" xfId="0" applyFont="1" applyAlignment="1">
      <alignment horizontal="center"/>
    </xf>
    <xf numFmtId="0" fontId="4" fillId="0" borderId="8" xfId="1" applyNumberFormat="1" applyFont="1" applyFill="1" applyBorder="1" applyAlignment="1" applyProtection="1">
      <alignment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6" applyNumberFormat="1" applyFont="1" applyFill="1" applyBorder="1" applyAlignment="1" applyProtection="1">
      <protection hidden="1"/>
    </xf>
    <xf numFmtId="169" fontId="2" fillId="0" borderId="2" xfId="16" applyNumberFormat="1" applyFont="1" applyFill="1" applyBorder="1" applyAlignment="1"/>
    <xf numFmtId="169" fontId="4" fillId="0" borderId="2" xfId="16" applyNumberFormat="1" applyFont="1" applyFill="1" applyBorder="1" applyAlignment="1" applyProtection="1">
      <protection hidden="1"/>
    </xf>
    <xf numFmtId="169" fontId="6" fillId="0" borderId="2" xfId="16" applyNumberFormat="1" applyFont="1" applyFill="1" applyBorder="1" applyAlignment="1" applyProtection="1">
      <protection hidden="1"/>
    </xf>
    <xf numFmtId="169" fontId="4" fillId="0" borderId="2" xfId="16" applyNumberFormat="1" applyFont="1" applyFill="1" applyBorder="1" applyAlignment="1"/>
    <xf numFmtId="0" fontId="0" fillId="0" borderId="0" xfId="0" applyFill="1"/>
    <xf numFmtId="169" fontId="0" fillId="0" borderId="0" xfId="0" applyNumberFormat="1"/>
    <xf numFmtId="0" fontId="0" fillId="0" borderId="0" xfId="0" applyFill="1" applyBorder="1"/>
    <xf numFmtId="43" fontId="0" fillId="0" borderId="0" xfId="0" applyNumberFormat="1" applyFill="1" applyBorder="1"/>
    <xf numFmtId="0" fontId="11" fillId="0" borderId="0" xfId="0" applyFont="1" applyFill="1"/>
    <xf numFmtId="169" fontId="10" fillId="0" borderId="2" xfId="16" applyNumberFormat="1" applyFont="1" applyFill="1" applyBorder="1" applyAlignment="1" applyProtection="1">
      <protection hidden="1"/>
    </xf>
    <xf numFmtId="0" fontId="4" fillId="0" borderId="11" xfId="0" applyFont="1" applyFill="1" applyBorder="1" applyAlignment="1">
      <alignment vertical="center" wrapText="1"/>
    </xf>
    <xf numFmtId="0" fontId="12" fillId="0" borderId="0" xfId="0" applyFont="1" applyFill="1"/>
    <xf numFmtId="165" fontId="13" fillId="0" borderId="4" xfId="1" applyNumberFormat="1" applyFont="1" applyFill="1" applyBorder="1" applyAlignment="1" applyProtection="1">
      <alignment wrapText="1"/>
      <protection hidden="1"/>
    </xf>
    <xf numFmtId="165" fontId="13" fillId="0" borderId="2" xfId="1" applyNumberFormat="1" applyFont="1" applyFill="1" applyBorder="1" applyAlignment="1" applyProtection="1">
      <alignment wrapText="1"/>
      <protection hidden="1"/>
    </xf>
    <xf numFmtId="166" fontId="13" fillId="0" borderId="2" xfId="1" applyNumberFormat="1" applyFont="1" applyFill="1" applyBorder="1" applyAlignment="1" applyProtection="1">
      <protection hidden="1"/>
    </xf>
    <xf numFmtId="167" fontId="13" fillId="0" borderId="2" xfId="1" applyNumberFormat="1" applyFont="1" applyFill="1" applyBorder="1" applyAlignment="1" applyProtection="1">
      <protection hidden="1"/>
    </xf>
    <xf numFmtId="165" fontId="13" fillId="0" borderId="2" xfId="1" applyNumberFormat="1" applyFont="1" applyFill="1" applyBorder="1" applyAlignment="1" applyProtection="1">
      <protection hidden="1"/>
    </xf>
    <xf numFmtId="165" fontId="10" fillId="0" borderId="4" xfId="1" applyNumberFormat="1" applyFont="1" applyFill="1" applyBorder="1" applyAlignment="1" applyProtection="1">
      <alignment wrapText="1"/>
      <protection hidden="1"/>
    </xf>
    <xf numFmtId="165" fontId="10" fillId="0" borderId="2" xfId="1" applyNumberFormat="1" applyFont="1" applyFill="1" applyBorder="1" applyAlignment="1" applyProtection="1">
      <alignment wrapText="1"/>
      <protection hidden="1"/>
    </xf>
    <xf numFmtId="166" fontId="10" fillId="0" borderId="2" xfId="1" applyNumberFormat="1" applyFont="1" applyFill="1" applyBorder="1" applyAlignment="1" applyProtection="1">
      <protection hidden="1"/>
    </xf>
    <xf numFmtId="167" fontId="10" fillId="0" borderId="2" xfId="1" applyNumberFormat="1" applyFont="1" applyFill="1" applyBorder="1" applyAlignment="1" applyProtection="1">
      <protection hidden="1"/>
    </xf>
    <xf numFmtId="165" fontId="10" fillId="0" borderId="2" xfId="1" applyNumberFormat="1" applyFont="1" applyFill="1" applyBorder="1" applyAlignment="1" applyProtection="1">
      <protection hidden="1"/>
    </xf>
    <xf numFmtId="165" fontId="13" fillId="0" borderId="1" xfId="1" applyNumberFormat="1" applyFont="1" applyFill="1" applyBorder="1" applyAlignment="1" applyProtection="1">
      <alignment wrapText="1"/>
      <protection hidden="1"/>
    </xf>
    <xf numFmtId="169" fontId="14" fillId="0" borderId="2" xfId="16" applyNumberFormat="1" applyFont="1" applyFill="1" applyBorder="1" applyAlignment="1"/>
    <xf numFmtId="165" fontId="10" fillId="0" borderId="1" xfId="1" applyNumberFormat="1" applyFont="1" applyFill="1" applyBorder="1" applyAlignment="1" applyProtection="1">
      <alignment wrapText="1"/>
      <protection hidden="1"/>
    </xf>
    <xf numFmtId="0" fontId="4" fillId="0" borderId="11" xfId="0" applyFont="1" applyFill="1" applyBorder="1" applyAlignment="1">
      <alignment horizontal="center" vertical="center" wrapText="1"/>
    </xf>
    <xf numFmtId="0" fontId="7" fillId="0" borderId="0" xfId="15" applyNumberFormat="1" applyFont="1" applyFill="1" applyAlignment="1" applyProtection="1">
      <alignment horizontal="center" wrapText="1"/>
      <protection hidden="1"/>
    </xf>
    <xf numFmtId="0" fontId="9" fillId="0" borderId="0" xfId="0" applyFont="1" applyAlignment="1">
      <alignment wrapText="1"/>
    </xf>
    <xf numFmtId="0" fontId="12" fillId="0" borderId="0" xfId="0" applyFont="1" applyAlignment="1">
      <alignment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2" xfId="7"/>
    <cellStyle name="Обычный 2 3" xfId="8"/>
    <cellStyle name="Обычный 2 4" xfId="9"/>
    <cellStyle name="Обычный 2 5" xfId="10"/>
    <cellStyle name="Обычный 2 6" xfId="11"/>
    <cellStyle name="Обычный 2 7" xfId="12"/>
    <cellStyle name="Обычный 2 8" xfId="13"/>
    <cellStyle name="Обычный 2 9" xfId="14"/>
    <cellStyle name="Обычный_Tmp2" xfId="15"/>
    <cellStyle name="Финансовый" xfId="16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>
      <selection activeCell="A5" sqref="A5:I6"/>
    </sheetView>
  </sheetViews>
  <sheetFormatPr defaultRowHeight="15"/>
  <cols>
    <col min="1" max="1" width="34.140625" customWidth="1"/>
    <col min="7" max="7" width="11.28515625" customWidth="1"/>
    <col min="9" max="9" width="11.85546875" customWidth="1"/>
  </cols>
  <sheetData>
    <row r="1" spans="1:10" ht="15.75">
      <c r="A1" s="1"/>
      <c r="B1" s="1"/>
      <c r="C1" s="1"/>
      <c r="D1" s="1"/>
      <c r="E1" s="1"/>
      <c r="F1" s="1"/>
      <c r="G1" s="1"/>
      <c r="H1" s="1"/>
      <c r="I1" s="15" t="s">
        <v>67</v>
      </c>
    </row>
    <row r="2" spans="1:10" ht="15.75">
      <c r="A2" s="1"/>
      <c r="B2" s="1"/>
      <c r="C2" s="1"/>
      <c r="D2" s="1"/>
      <c r="E2" s="1"/>
      <c r="F2" s="1"/>
      <c r="G2" s="1"/>
      <c r="H2" s="1"/>
      <c r="I2" s="15" t="s">
        <v>74</v>
      </c>
    </row>
    <row r="3" spans="1:10" ht="15.75">
      <c r="A3" s="1"/>
      <c r="B3" s="1"/>
      <c r="C3" s="1"/>
      <c r="D3" s="1"/>
      <c r="E3" s="1"/>
      <c r="F3" s="1"/>
      <c r="G3" s="1"/>
      <c r="H3" s="1"/>
      <c r="I3" s="15" t="s">
        <v>0</v>
      </c>
    </row>
    <row r="4" spans="1:10" ht="15.75">
      <c r="A4" s="1"/>
      <c r="B4" s="1"/>
      <c r="C4" s="1"/>
      <c r="D4" s="1"/>
      <c r="E4" s="1"/>
      <c r="F4" s="1"/>
      <c r="G4" s="1"/>
      <c r="H4" s="1"/>
      <c r="I4" s="15" t="s">
        <v>88</v>
      </c>
    </row>
    <row r="5" spans="1:10">
      <c r="A5" s="72" t="s">
        <v>87</v>
      </c>
      <c r="B5" s="72"/>
      <c r="C5" s="72"/>
      <c r="D5" s="72"/>
      <c r="E5" s="72"/>
      <c r="F5" s="72"/>
      <c r="G5" s="72"/>
      <c r="H5" s="73"/>
      <c r="I5" s="74"/>
    </row>
    <row r="6" spans="1:10">
      <c r="A6" s="73"/>
      <c r="B6" s="73"/>
      <c r="C6" s="73"/>
      <c r="D6" s="73"/>
      <c r="E6" s="73"/>
      <c r="F6" s="73"/>
      <c r="G6" s="73"/>
      <c r="H6" s="73"/>
      <c r="I6" s="74"/>
    </row>
    <row r="7" spans="1:10" ht="15.75" thickBot="1">
      <c r="A7" s="1"/>
      <c r="B7" s="1"/>
      <c r="C7" s="1"/>
      <c r="D7" s="1"/>
      <c r="E7" s="1"/>
      <c r="F7" s="1"/>
      <c r="G7" s="1"/>
      <c r="H7" s="1"/>
      <c r="I7" s="40" t="s">
        <v>1</v>
      </c>
    </row>
    <row r="8" spans="1:10" ht="39" thickBot="1">
      <c r="A8" s="42" t="s">
        <v>2</v>
      </c>
      <c r="B8" s="43" t="s">
        <v>3</v>
      </c>
      <c r="C8" s="43" t="s">
        <v>4</v>
      </c>
      <c r="D8" s="44" t="s">
        <v>5</v>
      </c>
      <c r="E8" s="44" t="s">
        <v>6</v>
      </c>
      <c r="F8" s="44" t="s">
        <v>7</v>
      </c>
      <c r="G8" s="41" t="s">
        <v>83</v>
      </c>
      <c r="H8" s="56" t="s">
        <v>82</v>
      </c>
      <c r="I8" s="71" t="s">
        <v>86</v>
      </c>
    </row>
    <row r="9" spans="1:10">
      <c r="A9" s="16" t="s">
        <v>8</v>
      </c>
      <c r="B9" s="6">
        <v>650</v>
      </c>
      <c r="C9" s="7">
        <v>0</v>
      </c>
      <c r="D9" s="7">
        <v>0</v>
      </c>
      <c r="E9" s="8">
        <v>0</v>
      </c>
      <c r="F9" s="25">
        <v>0</v>
      </c>
      <c r="G9" s="45">
        <f>G127</f>
        <v>139387.77880999999</v>
      </c>
      <c r="H9" s="45">
        <f>H127</f>
        <v>132999.41667999999</v>
      </c>
      <c r="I9" s="38">
        <f>H9/G9*100</f>
        <v>95.416842003983732</v>
      </c>
      <c r="J9" s="50"/>
    </row>
    <row r="10" spans="1:10">
      <c r="A10" s="17" t="s">
        <v>9</v>
      </c>
      <c r="B10" s="6">
        <v>650</v>
      </c>
      <c r="C10" s="7">
        <v>1</v>
      </c>
      <c r="D10" s="7">
        <v>0</v>
      </c>
      <c r="E10" s="8">
        <v>0</v>
      </c>
      <c r="F10" s="25">
        <v>0</v>
      </c>
      <c r="G10" s="45">
        <f>G11+G14+G21+G26</f>
        <v>51870.831430000006</v>
      </c>
      <c r="H10" s="45">
        <f>H11+H14+H21+H26</f>
        <v>48768.740229999996</v>
      </c>
      <c r="I10" s="38">
        <f t="shared" ref="I10:I64" si="0">H10/G10*100</f>
        <v>94.019584582548475</v>
      </c>
      <c r="J10" s="50"/>
    </row>
    <row r="11" spans="1:10" ht="51.75">
      <c r="A11" s="17" t="s">
        <v>10</v>
      </c>
      <c r="B11" s="6">
        <v>650</v>
      </c>
      <c r="C11" s="7">
        <v>1</v>
      </c>
      <c r="D11" s="7">
        <v>2</v>
      </c>
      <c r="E11" s="8">
        <v>0</v>
      </c>
      <c r="F11" s="25">
        <v>0</v>
      </c>
      <c r="G11" s="45">
        <f>G12</f>
        <v>2428.2361900000001</v>
      </c>
      <c r="H11" s="45">
        <f>H12</f>
        <v>2428.2361900000001</v>
      </c>
      <c r="I11" s="38">
        <f t="shared" si="0"/>
        <v>100</v>
      </c>
      <c r="J11" s="50"/>
    </row>
    <row r="12" spans="1:10">
      <c r="A12" s="17" t="s">
        <v>11</v>
      </c>
      <c r="B12" s="6">
        <v>650</v>
      </c>
      <c r="C12" s="7">
        <v>1</v>
      </c>
      <c r="D12" s="7">
        <v>2</v>
      </c>
      <c r="E12" s="8">
        <v>20300</v>
      </c>
      <c r="F12" s="25">
        <v>0</v>
      </c>
      <c r="G12" s="45">
        <f>G13</f>
        <v>2428.2361900000001</v>
      </c>
      <c r="H12" s="45">
        <f>H13</f>
        <v>2428.2361900000001</v>
      </c>
      <c r="I12" s="38">
        <f t="shared" si="0"/>
        <v>100</v>
      </c>
      <c r="J12" s="50"/>
    </row>
    <row r="13" spans="1:10">
      <c r="A13" s="17" t="s">
        <v>12</v>
      </c>
      <c r="B13" s="6">
        <v>650</v>
      </c>
      <c r="C13" s="7">
        <v>1</v>
      </c>
      <c r="D13" s="7">
        <v>2</v>
      </c>
      <c r="E13" s="8">
        <v>20300</v>
      </c>
      <c r="F13" s="25">
        <v>121</v>
      </c>
      <c r="G13" s="45">
        <v>2428.2361900000001</v>
      </c>
      <c r="H13" s="46">
        <v>2428.2361900000001</v>
      </c>
      <c r="I13" s="38">
        <f t="shared" si="0"/>
        <v>100</v>
      </c>
      <c r="J13" s="50"/>
    </row>
    <row r="14" spans="1:10" ht="77.25">
      <c r="A14" s="17" t="s">
        <v>13</v>
      </c>
      <c r="B14" s="6">
        <v>650</v>
      </c>
      <c r="C14" s="7">
        <v>1</v>
      </c>
      <c r="D14" s="7">
        <v>4</v>
      </c>
      <c r="E14" s="8">
        <v>0</v>
      </c>
      <c r="F14" s="25">
        <v>0</v>
      </c>
      <c r="G14" s="45">
        <f>G15</f>
        <v>25234.2</v>
      </c>
      <c r="H14" s="45">
        <f>H15</f>
        <v>25231.200000000001</v>
      </c>
      <c r="I14" s="38">
        <f t="shared" si="0"/>
        <v>99.98811137266091</v>
      </c>
      <c r="J14" s="52"/>
    </row>
    <row r="15" spans="1:10" ht="51" customHeight="1">
      <c r="A15" s="17" t="s">
        <v>14</v>
      </c>
      <c r="B15" s="6">
        <v>650</v>
      </c>
      <c r="C15" s="7">
        <v>1</v>
      </c>
      <c r="D15" s="7">
        <v>4</v>
      </c>
      <c r="E15" s="8">
        <v>20400</v>
      </c>
      <c r="F15" s="25">
        <v>0</v>
      </c>
      <c r="G15" s="45">
        <v>25234.2</v>
      </c>
      <c r="H15" s="45">
        <v>25231.200000000001</v>
      </c>
      <c r="I15" s="38">
        <f t="shared" si="0"/>
        <v>99.98811137266091</v>
      </c>
      <c r="J15" s="52"/>
    </row>
    <row r="16" spans="1:10" ht="26.25">
      <c r="A16" s="17" t="s">
        <v>15</v>
      </c>
      <c r="B16" s="6">
        <v>650</v>
      </c>
      <c r="C16" s="7">
        <v>1</v>
      </c>
      <c r="D16" s="7">
        <v>4</v>
      </c>
      <c r="E16" s="8">
        <v>20400</v>
      </c>
      <c r="F16" s="25">
        <v>112</v>
      </c>
      <c r="G16" s="46">
        <v>1.45</v>
      </c>
      <c r="H16" s="46">
        <v>1.0774999999999999</v>
      </c>
      <c r="I16" s="38">
        <f t="shared" si="0"/>
        <v>74.310344827586206</v>
      </c>
      <c r="J16" s="52"/>
    </row>
    <row r="17" spans="1:10">
      <c r="A17" s="17" t="s">
        <v>12</v>
      </c>
      <c r="B17" s="6">
        <v>650</v>
      </c>
      <c r="C17" s="7">
        <v>1</v>
      </c>
      <c r="D17" s="7">
        <v>4</v>
      </c>
      <c r="E17" s="8">
        <v>20400</v>
      </c>
      <c r="F17" s="25">
        <v>121</v>
      </c>
      <c r="G17" s="45">
        <v>23310.799999999999</v>
      </c>
      <c r="H17" s="46">
        <v>23310.799999999999</v>
      </c>
      <c r="I17" s="38">
        <f t="shared" si="0"/>
        <v>100</v>
      </c>
      <c r="J17" s="52"/>
    </row>
    <row r="18" spans="1:10" ht="26.25">
      <c r="A18" s="17" t="s">
        <v>73</v>
      </c>
      <c r="B18" s="6">
        <v>650</v>
      </c>
      <c r="C18" s="7">
        <v>1</v>
      </c>
      <c r="D18" s="7">
        <v>4</v>
      </c>
      <c r="E18" s="8">
        <v>20400</v>
      </c>
      <c r="F18" s="25">
        <v>122</v>
      </c>
      <c r="G18" s="45">
        <v>307.60000000000002</v>
      </c>
      <c r="H18" s="46">
        <v>307.29070000000002</v>
      </c>
      <c r="I18" s="38">
        <f t="shared" si="0"/>
        <v>99.899447334200246</v>
      </c>
      <c r="J18" s="52"/>
    </row>
    <row r="19" spans="1:10">
      <c r="A19" s="17" t="s">
        <v>16</v>
      </c>
      <c r="B19" s="6">
        <v>650</v>
      </c>
      <c r="C19" s="7">
        <v>1</v>
      </c>
      <c r="D19" s="7">
        <v>4</v>
      </c>
      <c r="E19" s="8">
        <v>20400</v>
      </c>
      <c r="F19" s="25">
        <v>244</v>
      </c>
      <c r="G19" s="45">
        <v>1331.6</v>
      </c>
      <c r="H19" s="46">
        <v>1329.2510199999999</v>
      </c>
      <c r="I19" s="38">
        <f t="shared" si="0"/>
        <v>99.82359717632923</v>
      </c>
      <c r="J19" s="52"/>
    </row>
    <row r="20" spans="1:10" ht="26.25">
      <c r="A20" s="17" t="s">
        <v>17</v>
      </c>
      <c r="B20" s="6">
        <v>650</v>
      </c>
      <c r="C20" s="7">
        <v>1</v>
      </c>
      <c r="D20" s="7">
        <v>4</v>
      </c>
      <c r="E20" s="8">
        <v>20400</v>
      </c>
      <c r="F20" s="25">
        <v>852</v>
      </c>
      <c r="G20" s="45">
        <v>282.71688</v>
      </c>
      <c r="H20" s="45">
        <v>282.71688</v>
      </c>
      <c r="I20" s="38">
        <f t="shared" si="0"/>
        <v>100</v>
      </c>
      <c r="J20" s="52"/>
    </row>
    <row r="21" spans="1:10" ht="26.25">
      <c r="A21" s="18" t="s">
        <v>72</v>
      </c>
      <c r="B21" s="5">
        <v>650</v>
      </c>
      <c r="C21" s="26">
        <v>1</v>
      </c>
      <c r="D21" s="26">
        <v>7</v>
      </c>
      <c r="E21" s="27">
        <v>0</v>
      </c>
      <c r="F21" s="25">
        <v>0</v>
      </c>
      <c r="G21" s="47">
        <f>G22+G24</f>
        <v>1100</v>
      </c>
      <c r="H21" s="47">
        <f>H22+H24</f>
        <v>1100</v>
      </c>
      <c r="I21" s="39">
        <f t="shared" si="0"/>
        <v>100</v>
      </c>
      <c r="J21" s="53"/>
    </row>
    <row r="22" spans="1:10" ht="39">
      <c r="A22" s="17" t="s">
        <v>70</v>
      </c>
      <c r="B22" s="6">
        <v>650</v>
      </c>
      <c r="C22" s="7">
        <v>1</v>
      </c>
      <c r="D22" s="7">
        <v>7</v>
      </c>
      <c r="E22" s="8">
        <v>200002</v>
      </c>
      <c r="F22" s="25">
        <v>0</v>
      </c>
      <c r="G22" s="45">
        <f>G23</f>
        <v>500</v>
      </c>
      <c r="H22" s="45">
        <f>H23</f>
        <v>500</v>
      </c>
      <c r="I22" s="38">
        <f t="shared" si="0"/>
        <v>100</v>
      </c>
      <c r="J22" s="52"/>
    </row>
    <row r="23" spans="1:10">
      <c r="A23" s="17" t="s">
        <v>16</v>
      </c>
      <c r="B23" s="6">
        <v>650</v>
      </c>
      <c r="C23" s="7">
        <v>1</v>
      </c>
      <c r="D23" s="7">
        <v>7</v>
      </c>
      <c r="E23" s="8">
        <v>200002</v>
      </c>
      <c r="F23" s="25">
        <v>244</v>
      </c>
      <c r="G23" s="45">
        <v>500</v>
      </c>
      <c r="H23" s="46">
        <v>500</v>
      </c>
      <c r="I23" s="38">
        <f t="shared" si="0"/>
        <v>100</v>
      </c>
      <c r="J23" s="52"/>
    </row>
    <row r="24" spans="1:10" ht="26.25">
      <c r="A24" s="17" t="s">
        <v>71</v>
      </c>
      <c r="B24" s="6">
        <v>650</v>
      </c>
      <c r="C24" s="7">
        <v>1</v>
      </c>
      <c r="D24" s="7"/>
      <c r="E24" s="8">
        <v>200003</v>
      </c>
      <c r="F24" s="25">
        <v>0</v>
      </c>
      <c r="G24" s="45">
        <f>G25</f>
        <v>600</v>
      </c>
      <c r="H24" s="45">
        <f>H25</f>
        <v>600</v>
      </c>
      <c r="I24" s="38">
        <f t="shared" si="0"/>
        <v>100</v>
      </c>
      <c r="J24" s="52"/>
    </row>
    <row r="25" spans="1:10">
      <c r="A25" s="17" t="s">
        <v>16</v>
      </c>
      <c r="B25" s="6">
        <v>650</v>
      </c>
      <c r="C25" s="7">
        <v>1</v>
      </c>
      <c r="D25" s="7">
        <v>7</v>
      </c>
      <c r="E25" s="8">
        <v>200003</v>
      </c>
      <c r="F25" s="25">
        <v>244</v>
      </c>
      <c r="G25" s="45">
        <v>600</v>
      </c>
      <c r="H25" s="46">
        <v>600</v>
      </c>
      <c r="I25" s="38">
        <f t="shared" si="0"/>
        <v>100</v>
      </c>
      <c r="J25" s="52"/>
    </row>
    <row r="26" spans="1:10">
      <c r="A26" s="4" t="s">
        <v>18</v>
      </c>
      <c r="B26" s="6">
        <v>650</v>
      </c>
      <c r="C26" s="7">
        <v>1</v>
      </c>
      <c r="D26" s="7">
        <v>13</v>
      </c>
      <c r="E26" s="8">
        <v>0</v>
      </c>
      <c r="F26" s="25">
        <v>0</v>
      </c>
      <c r="G26" s="47">
        <f>G27+G29+G32+G37</f>
        <v>23108.395240000002</v>
      </c>
      <c r="H26" s="47">
        <f>H27+H29+H32+H37</f>
        <v>20009.304039999999</v>
      </c>
      <c r="I26" s="39">
        <f t="shared" si="0"/>
        <v>86.588894781254382</v>
      </c>
      <c r="J26" s="52"/>
    </row>
    <row r="27" spans="1:10" ht="39">
      <c r="A27" s="2" t="s">
        <v>19</v>
      </c>
      <c r="B27" s="6">
        <v>650</v>
      </c>
      <c r="C27" s="7">
        <v>1</v>
      </c>
      <c r="D27" s="7">
        <v>13</v>
      </c>
      <c r="E27" s="8">
        <v>7954500</v>
      </c>
      <c r="F27" s="25">
        <v>0</v>
      </c>
      <c r="G27" s="45">
        <f>G28</f>
        <v>884.8</v>
      </c>
      <c r="H27" s="45">
        <f>H28</f>
        <v>883.6</v>
      </c>
      <c r="I27" s="38">
        <f t="shared" si="0"/>
        <v>99.86437613019892</v>
      </c>
      <c r="J27" s="52"/>
    </row>
    <row r="28" spans="1:10">
      <c r="A28" s="2" t="s">
        <v>16</v>
      </c>
      <c r="B28" s="6">
        <v>650</v>
      </c>
      <c r="C28" s="7">
        <v>1</v>
      </c>
      <c r="D28" s="7">
        <v>13</v>
      </c>
      <c r="E28" s="8">
        <v>7954500</v>
      </c>
      <c r="F28" s="25">
        <v>244</v>
      </c>
      <c r="G28" s="57">
        <v>884.8</v>
      </c>
      <c r="H28" s="46">
        <v>883.6</v>
      </c>
      <c r="I28" s="38">
        <f t="shared" si="0"/>
        <v>99.86437613019892</v>
      </c>
      <c r="J28" s="50"/>
    </row>
    <row r="29" spans="1:10" ht="26.25">
      <c r="A29" s="2" t="s">
        <v>20</v>
      </c>
      <c r="B29" s="6">
        <v>650</v>
      </c>
      <c r="C29" s="7">
        <v>1</v>
      </c>
      <c r="D29" s="7">
        <v>13</v>
      </c>
      <c r="E29" s="8">
        <v>920305</v>
      </c>
      <c r="F29" s="25">
        <v>0</v>
      </c>
      <c r="G29" s="45">
        <f>G30+G31</f>
        <v>1930.5</v>
      </c>
      <c r="H29" s="45">
        <f>H30+H31</f>
        <v>1930.4499999999998</v>
      </c>
      <c r="I29" s="38">
        <f t="shared" si="0"/>
        <v>99.997409997409989</v>
      </c>
      <c r="J29" s="50"/>
    </row>
    <row r="30" spans="1:10" ht="26.25">
      <c r="A30" s="20" t="s">
        <v>15</v>
      </c>
      <c r="B30" s="6">
        <v>650</v>
      </c>
      <c r="C30" s="7">
        <v>1</v>
      </c>
      <c r="D30" s="7">
        <v>13</v>
      </c>
      <c r="E30" s="8">
        <v>920305</v>
      </c>
      <c r="F30" s="25">
        <v>122</v>
      </c>
      <c r="G30" s="45">
        <v>1895.6</v>
      </c>
      <c r="H30" s="46">
        <v>1895.6</v>
      </c>
      <c r="I30" s="38">
        <f t="shared" si="0"/>
        <v>100</v>
      </c>
      <c r="J30" s="50"/>
    </row>
    <row r="31" spans="1:10">
      <c r="A31" s="17" t="s">
        <v>16</v>
      </c>
      <c r="B31" s="6">
        <v>650</v>
      </c>
      <c r="C31" s="7">
        <v>1</v>
      </c>
      <c r="D31" s="7">
        <v>13</v>
      </c>
      <c r="E31" s="8">
        <v>920305</v>
      </c>
      <c r="F31" s="25">
        <v>244</v>
      </c>
      <c r="G31" s="45">
        <v>34.9</v>
      </c>
      <c r="H31" s="45">
        <v>34.85</v>
      </c>
      <c r="I31" s="38">
        <f t="shared" si="0"/>
        <v>99.856733524355306</v>
      </c>
      <c r="J31" s="50"/>
    </row>
    <row r="32" spans="1:10" ht="26.25">
      <c r="A32" s="17" t="s">
        <v>21</v>
      </c>
      <c r="B32" s="6">
        <v>650</v>
      </c>
      <c r="C32" s="7">
        <v>1</v>
      </c>
      <c r="D32" s="7">
        <v>13</v>
      </c>
      <c r="E32" s="8">
        <v>939900</v>
      </c>
      <c r="F32" s="25">
        <v>0</v>
      </c>
      <c r="G32" s="45">
        <f>G33+G34+G35+G36</f>
        <v>9043.0952400000006</v>
      </c>
      <c r="H32" s="45">
        <f>H33+H34+H35+H36</f>
        <v>9042.5410400000001</v>
      </c>
      <c r="I32" s="38">
        <f t="shared" si="0"/>
        <v>99.993871567363911</v>
      </c>
      <c r="J32" s="50"/>
    </row>
    <row r="33" spans="1:10" ht="26.25">
      <c r="A33" s="17" t="s">
        <v>15</v>
      </c>
      <c r="B33" s="6">
        <v>650</v>
      </c>
      <c r="C33" s="7">
        <v>1</v>
      </c>
      <c r="D33" s="7">
        <v>13</v>
      </c>
      <c r="E33" s="8">
        <v>939900</v>
      </c>
      <c r="F33" s="25">
        <v>112</v>
      </c>
      <c r="G33" s="45">
        <v>85.738900000000001</v>
      </c>
      <c r="H33" s="45">
        <v>85.738900000000001</v>
      </c>
      <c r="I33" s="38">
        <f t="shared" si="0"/>
        <v>100</v>
      </c>
      <c r="J33" s="50"/>
    </row>
    <row r="34" spans="1:10">
      <c r="A34" s="17" t="s">
        <v>12</v>
      </c>
      <c r="B34" s="6">
        <v>650</v>
      </c>
      <c r="C34" s="7">
        <v>1</v>
      </c>
      <c r="D34" s="7">
        <v>13</v>
      </c>
      <c r="E34" s="8">
        <v>939900</v>
      </c>
      <c r="F34" s="25">
        <v>121</v>
      </c>
      <c r="G34" s="45">
        <v>5687.4976900000001</v>
      </c>
      <c r="H34" s="45">
        <v>5687.4976900000001</v>
      </c>
      <c r="I34" s="38">
        <f t="shared" si="0"/>
        <v>100</v>
      </c>
      <c r="J34" s="50"/>
    </row>
    <row r="35" spans="1:10">
      <c r="A35" s="17" t="s">
        <v>16</v>
      </c>
      <c r="B35" s="6">
        <v>650</v>
      </c>
      <c r="C35" s="7">
        <v>1</v>
      </c>
      <c r="D35" s="7">
        <v>13</v>
      </c>
      <c r="E35" s="8">
        <v>939900</v>
      </c>
      <c r="F35" s="25">
        <v>244</v>
      </c>
      <c r="G35" s="45">
        <v>3264.85</v>
      </c>
      <c r="H35" s="46">
        <v>3264.2957999999999</v>
      </c>
      <c r="I35" s="38">
        <f t="shared" si="0"/>
        <v>99.98302525384014</v>
      </c>
      <c r="J35" s="50"/>
    </row>
    <row r="36" spans="1:10" ht="26.25">
      <c r="A36" s="17" t="s">
        <v>17</v>
      </c>
      <c r="B36" s="6">
        <v>650</v>
      </c>
      <c r="C36" s="7">
        <v>1</v>
      </c>
      <c r="D36" s="7">
        <v>13</v>
      </c>
      <c r="E36" s="8">
        <v>939900</v>
      </c>
      <c r="F36" s="25">
        <v>852</v>
      </c>
      <c r="G36" s="45">
        <v>5.0086500000000003</v>
      </c>
      <c r="H36" s="45">
        <v>5.0086500000000003</v>
      </c>
      <c r="I36" s="38">
        <f t="shared" si="0"/>
        <v>100</v>
      </c>
      <c r="J36" s="50"/>
    </row>
    <row r="37" spans="1:10" ht="51.75">
      <c r="A37" s="17" t="s">
        <v>76</v>
      </c>
      <c r="B37" s="6">
        <v>650</v>
      </c>
      <c r="C37" s="7">
        <v>1</v>
      </c>
      <c r="D37" s="7">
        <v>13</v>
      </c>
      <c r="E37" s="8">
        <v>7953700</v>
      </c>
      <c r="F37" s="25">
        <v>0</v>
      </c>
      <c r="G37" s="45">
        <f>G38</f>
        <v>11250</v>
      </c>
      <c r="H37" s="45">
        <f>H38</f>
        <v>8152.7129999999997</v>
      </c>
      <c r="I37" s="38">
        <f t="shared" si="0"/>
        <v>72.468559999999997</v>
      </c>
      <c r="J37" s="50"/>
    </row>
    <row r="38" spans="1:10">
      <c r="A38" s="17" t="s">
        <v>16</v>
      </c>
      <c r="B38" s="6">
        <v>650</v>
      </c>
      <c r="C38" s="7">
        <v>1</v>
      </c>
      <c r="D38" s="7">
        <v>13</v>
      </c>
      <c r="E38" s="8">
        <v>7953700</v>
      </c>
      <c r="F38" s="25">
        <v>244</v>
      </c>
      <c r="G38" s="46">
        <v>11250</v>
      </c>
      <c r="H38" s="46">
        <v>8152.7129999999997</v>
      </c>
      <c r="I38" s="38">
        <f t="shared" si="0"/>
        <v>72.468559999999997</v>
      </c>
      <c r="J38" s="50"/>
    </row>
    <row r="39" spans="1:10" ht="26.25">
      <c r="A39" s="18" t="s">
        <v>22</v>
      </c>
      <c r="B39" s="5">
        <v>650</v>
      </c>
      <c r="C39" s="26">
        <v>3</v>
      </c>
      <c r="D39" s="26">
        <v>0</v>
      </c>
      <c r="E39" s="27">
        <v>0</v>
      </c>
      <c r="F39" s="28">
        <v>0</v>
      </c>
      <c r="G39" s="47">
        <f>G40</f>
        <v>1780.6</v>
      </c>
      <c r="H39" s="47">
        <f>H40</f>
        <v>1780.64</v>
      </c>
      <c r="I39" s="39">
        <f t="shared" si="0"/>
        <v>100.00224643378637</v>
      </c>
      <c r="J39" s="50"/>
    </row>
    <row r="40" spans="1:10" ht="51.75">
      <c r="A40" s="17" t="s">
        <v>23</v>
      </c>
      <c r="B40" s="6">
        <v>650</v>
      </c>
      <c r="C40" s="7">
        <v>3</v>
      </c>
      <c r="D40" s="7">
        <v>9</v>
      </c>
      <c r="E40" s="8">
        <v>0</v>
      </c>
      <c r="F40" s="25">
        <v>0</v>
      </c>
      <c r="G40" s="45">
        <f>G43+G41</f>
        <v>1780.6</v>
      </c>
      <c r="H40" s="46">
        <f>H41+H43</f>
        <v>1780.64</v>
      </c>
      <c r="I40" s="38">
        <f t="shared" si="0"/>
        <v>100.00224643378637</v>
      </c>
      <c r="J40" s="50"/>
    </row>
    <row r="41" spans="1:10" ht="45.75">
      <c r="A41" s="58" t="s">
        <v>59</v>
      </c>
      <c r="B41" s="59">
        <v>650</v>
      </c>
      <c r="C41" s="60">
        <v>3</v>
      </c>
      <c r="D41" s="60">
        <v>9</v>
      </c>
      <c r="E41" s="61">
        <v>2180100</v>
      </c>
      <c r="F41" s="62">
        <v>0</v>
      </c>
      <c r="G41" s="46">
        <f>G42</f>
        <v>1449.6</v>
      </c>
      <c r="H41" s="46">
        <f>H42</f>
        <v>1449.64</v>
      </c>
      <c r="I41" s="38">
        <f t="shared" si="0"/>
        <v>100.00275938189847</v>
      </c>
      <c r="J41" s="50"/>
    </row>
    <row r="42" spans="1:10">
      <c r="A42" s="63" t="s">
        <v>16</v>
      </c>
      <c r="B42" s="64">
        <v>650</v>
      </c>
      <c r="C42" s="65">
        <v>3</v>
      </c>
      <c r="D42" s="65">
        <v>9</v>
      </c>
      <c r="E42" s="66">
        <v>2180100</v>
      </c>
      <c r="F42" s="67">
        <v>244</v>
      </c>
      <c r="G42" s="46">
        <v>1449.6</v>
      </c>
      <c r="H42" s="46">
        <v>1449.64</v>
      </c>
      <c r="I42" s="38">
        <f t="shared" si="0"/>
        <v>100.00275938189847</v>
      </c>
      <c r="J42" s="50"/>
    </row>
    <row r="43" spans="1:10" ht="64.5">
      <c r="A43" s="17" t="s">
        <v>24</v>
      </c>
      <c r="B43" s="6">
        <v>650</v>
      </c>
      <c r="C43" s="7">
        <v>3</v>
      </c>
      <c r="D43" s="7">
        <v>9</v>
      </c>
      <c r="E43" s="8">
        <v>7953110</v>
      </c>
      <c r="F43" s="25">
        <v>0</v>
      </c>
      <c r="G43" s="45">
        <f>G44</f>
        <v>331</v>
      </c>
      <c r="H43" s="45">
        <f>H44</f>
        <v>331</v>
      </c>
      <c r="I43" s="38">
        <f t="shared" si="0"/>
        <v>100</v>
      </c>
      <c r="J43" s="50"/>
    </row>
    <row r="44" spans="1:10">
      <c r="A44" s="17" t="s">
        <v>16</v>
      </c>
      <c r="B44" s="6">
        <v>650</v>
      </c>
      <c r="C44" s="7">
        <v>3</v>
      </c>
      <c r="D44" s="7">
        <v>9</v>
      </c>
      <c r="E44" s="8">
        <v>7953110</v>
      </c>
      <c r="F44" s="25">
        <v>244</v>
      </c>
      <c r="G44" s="45">
        <v>331</v>
      </c>
      <c r="H44" s="45">
        <v>331</v>
      </c>
      <c r="I44" s="38">
        <f t="shared" si="0"/>
        <v>100</v>
      </c>
      <c r="J44" s="50"/>
    </row>
    <row r="45" spans="1:10">
      <c r="A45" s="18" t="s">
        <v>25</v>
      </c>
      <c r="B45" s="5">
        <v>650</v>
      </c>
      <c r="C45" s="26">
        <v>4</v>
      </c>
      <c r="D45" s="26">
        <v>0</v>
      </c>
      <c r="E45" s="27">
        <v>0</v>
      </c>
      <c r="F45" s="28">
        <v>0</v>
      </c>
      <c r="G45" s="47">
        <f>G48+G51+G56+G46</f>
        <v>23127.315629999997</v>
      </c>
      <c r="H45" s="47">
        <f>H48+H51+H56+H46</f>
        <v>20813.664379999998</v>
      </c>
      <c r="I45" s="39">
        <f t="shared" si="0"/>
        <v>89.996023373336044</v>
      </c>
      <c r="J45" s="50"/>
    </row>
    <row r="46" spans="1:10" ht="26.25">
      <c r="A46" s="17" t="s">
        <v>66</v>
      </c>
      <c r="B46" s="6">
        <v>650</v>
      </c>
      <c r="C46" s="7">
        <v>4</v>
      </c>
      <c r="D46" s="7">
        <v>1</v>
      </c>
      <c r="E46" s="8">
        <v>5224500</v>
      </c>
      <c r="F46" s="25">
        <v>0</v>
      </c>
      <c r="G46" s="45">
        <f>G47</f>
        <v>4931.2</v>
      </c>
      <c r="H46" s="46">
        <f>H47</f>
        <v>4719.7375400000001</v>
      </c>
      <c r="I46" s="38">
        <f t="shared" si="0"/>
        <v>95.711744402985076</v>
      </c>
      <c r="J46" s="50"/>
    </row>
    <row r="47" spans="1:10">
      <c r="A47" s="17" t="s">
        <v>12</v>
      </c>
      <c r="B47" s="6">
        <v>650</v>
      </c>
      <c r="C47" s="7">
        <v>4</v>
      </c>
      <c r="D47" s="7">
        <v>1</v>
      </c>
      <c r="E47" s="8">
        <v>5224500</v>
      </c>
      <c r="F47" s="25">
        <v>121</v>
      </c>
      <c r="G47" s="45">
        <v>4931.2</v>
      </c>
      <c r="H47" s="46">
        <v>4719.7375400000001</v>
      </c>
      <c r="I47" s="38">
        <f t="shared" si="0"/>
        <v>95.711744402985076</v>
      </c>
      <c r="J47" s="50"/>
    </row>
    <row r="48" spans="1:10">
      <c r="A48" s="21" t="s">
        <v>26</v>
      </c>
      <c r="B48" s="29">
        <v>650</v>
      </c>
      <c r="C48" s="30">
        <v>4</v>
      </c>
      <c r="D48" s="30">
        <v>8</v>
      </c>
      <c r="E48" s="31">
        <v>0</v>
      </c>
      <c r="F48" s="32">
        <v>0</v>
      </c>
      <c r="G48" s="48">
        <f>G49</f>
        <v>5768.9</v>
      </c>
      <c r="H48" s="48">
        <f>H49</f>
        <v>5768.9605199999996</v>
      </c>
      <c r="I48" s="39">
        <f t="shared" si="0"/>
        <v>100.00104907348022</v>
      </c>
      <c r="J48" s="50"/>
    </row>
    <row r="49" spans="1:10" ht="77.25">
      <c r="A49" s="17" t="s">
        <v>27</v>
      </c>
      <c r="B49" s="6">
        <v>650</v>
      </c>
      <c r="C49" s="7">
        <v>4</v>
      </c>
      <c r="D49" s="7">
        <v>8</v>
      </c>
      <c r="E49" s="8">
        <v>3170110</v>
      </c>
      <c r="F49" s="25">
        <v>0</v>
      </c>
      <c r="G49" s="45">
        <f>G50</f>
        <v>5768.9</v>
      </c>
      <c r="H49" s="46">
        <f>H50</f>
        <v>5768.9605199999996</v>
      </c>
      <c r="I49" s="38">
        <f t="shared" si="0"/>
        <v>100.00104907348022</v>
      </c>
      <c r="J49" s="50"/>
    </row>
    <row r="50" spans="1:10" ht="64.5">
      <c r="A50" s="17" t="s">
        <v>84</v>
      </c>
      <c r="B50" s="6">
        <v>650</v>
      </c>
      <c r="C50" s="7">
        <v>4</v>
      </c>
      <c r="D50" s="7">
        <v>8</v>
      </c>
      <c r="E50" s="8">
        <v>3170110</v>
      </c>
      <c r="F50" s="25">
        <v>810</v>
      </c>
      <c r="G50" s="45">
        <v>5768.9</v>
      </c>
      <c r="H50" s="46">
        <v>5768.9605199999996</v>
      </c>
      <c r="I50" s="38">
        <f t="shared" si="0"/>
        <v>100.00104907348022</v>
      </c>
      <c r="J50" s="50"/>
    </row>
    <row r="51" spans="1:10" ht="27">
      <c r="A51" s="21" t="s">
        <v>29</v>
      </c>
      <c r="B51" s="29">
        <v>650</v>
      </c>
      <c r="C51" s="30">
        <v>4</v>
      </c>
      <c r="D51" s="30">
        <v>9</v>
      </c>
      <c r="E51" s="31">
        <v>0</v>
      </c>
      <c r="F51" s="32">
        <v>0</v>
      </c>
      <c r="G51" s="48">
        <f>G54+G52</f>
        <v>11120.515629999998</v>
      </c>
      <c r="H51" s="48">
        <f>H54+H52</f>
        <v>9032.8156299999991</v>
      </c>
      <c r="I51" s="39">
        <f t="shared" si="0"/>
        <v>81.226589940056598</v>
      </c>
      <c r="J51" s="50"/>
    </row>
    <row r="52" spans="1:10" ht="26.25">
      <c r="A52" s="17" t="s">
        <v>78</v>
      </c>
      <c r="B52" s="6">
        <v>650</v>
      </c>
      <c r="C52" s="7">
        <v>4</v>
      </c>
      <c r="D52" s="7">
        <v>9</v>
      </c>
      <c r="E52" s="8">
        <v>5227000</v>
      </c>
      <c r="F52" s="25">
        <v>0</v>
      </c>
      <c r="G52" s="45">
        <f>G53</f>
        <v>2087.6999999999998</v>
      </c>
      <c r="H52" s="45">
        <f>H53</f>
        <v>0</v>
      </c>
      <c r="I52" s="38">
        <f t="shared" si="0"/>
        <v>0</v>
      </c>
      <c r="J52" s="50"/>
    </row>
    <row r="53" spans="1:10">
      <c r="A53" s="17" t="s">
        <v>16</v>
      </c>
      <c r="B53" s="6">
        <v>650</v>
      </c>
      <c r="C53" s="7">
        <v>4</v>
      </c>
      <c r="D53" s="7">
        <v>9</v>
      </c>
      <c r="E53" s="8">
        <v>5227000</v>
      </c>
      <c r="F53" s="25">
        <v>244</v>
      </c>
      <c r="G53" s="45">
        <v>2087.6999999999998</v>
      </c>
      <c r="H53" s="45"/>
      <c r="I53" s="38">
        <f t="shared" si="0"/>
        <v>0</v>
      </c>
      <c r="J53" s="50"/>
    </row>
    <row r="54" spans="1:10" ht="51.75">
      <c r="A54" s="17" t="s">
        <v>30</v>
      </c>
      <c r="B54" s="6">
        <v>650</v>
      </c>
      <c r="C54" s="7">
        <v>4</v>
      </c>
      <c r="D54" s="7">
        <v>9</v>
      </c>
      <c r="E54" s="8">
        <v>7954600</v>
      </c>
      <c r="F54" s="25">
        <v>0</v>
      </c>
      <c r="G54" s="45">
        <f>G55</f>
        <v>9032.8156299999991</v>
      </c>
      <c r="H54" s="46">
        <f>H55</f>
        <v>9032.8156299999991</v>
      </c>
      <c r="I54" s="38">
        <f t="shared" si="0"/>
        <v>100</v>
      </c>
      <c r="J54" s="50"/>
    </row>
    <row r="55" spans="1:10">
      <c r="A55" s="17" t="s">
        <v>16</v>
      </c>
      <c r="B55" s="6">
        <v>650</v>
      </c>
      <c r="C55" s="7">
        <v>4</v>
      </c>
      <c r="D55" s="7">
        <v>9</v>
      </c>
      <c r="E55" s="8">
        <v>7954600</v>
      </c>
      <c r="F55" s="25">
        <v>244</v>
      </c>
      <c r="G55" s="45">
        <v>9032.8156299999991</v>
      </c>
      <c r="H55" s="46">
        <v>9032.8156299999991</v>
      </c>
      <c r="I55" s="38">
        <f t="shared" si="0"/>
        <v>100</v>
      </c>
      <c r="J55" s="50"/>
    </row>
    <row r="56" spans="1:10">
      <c r="A56" s="18" t="s">
        <v>31</v>
      </c>
      <c r="B56" s="5">
        <v>650</v>
      </c>
      <c r="C56" s="26">
        <v>4</v>
      </c>
      <c r="D56" s="26">
        <v>10</v>
      </c>
      <c r="E56" s="27">
        <v>0</v>
      </c>
      <c r="F56" s="28">
        <v>0</v>
      </c>
      <c r="G56" s="47">
        <f>G57</f>
        <v>1306.7</v>
      </c>
      <c r="H56" s="47">
        <f>H57</f>
        <v>1292.1506899999999</v>
      </c>
      <c r="I56" s="39">
        <f t="shared" si="0"/>
        <v>98.886560802020355</v>
      </c>
      <c r="J56" s="54"/>
    </row>
    <row r="57" spans="1:10" ht="51.75">
      <c r="A57" s="17" t="s">
        <v>32</v>
      </c>
      <c r="B57" s="6">
        <v>650</v>
      </c>
      <c r="C57" s="7">
        <v>4</v>
      </c>
      <c r="D57" s="7">
        <v>10</v>
      </c>
      <c r="E57" s="8">
        <v>7952910</v>
      </c>
      <c r="F57" s="25">
        <v>0</v>
      </c>
      <c r="G57" s="45">
        <f>G58</f>
        <v>1306.7</v>
      </c>
      <c r="H57" s="45">
        <f>H58</f>
        <v>1292.1506899999999</v>
      </c>
      <c r="I57" s="38">
        <f t="shared" si="0"/>
        <v>98.886560802020355</v>
      </c>
      <c r="J57" s="50"/>
    </row>
    <row r="58" spans="1:10" ht="39">
      <c r="A58" s="17" t="s">
        <v>33</v>
      </c>
      <c r="B58" s="6">
        <v>650</v>
      </c>
      <c r="C58" s="7">
        <v>4</v>
      </c>
      <c r="D58" s="7">
        <v>10</v>
      </c>
      <c r="E58" s="8">
        <v>7952910</v>
      </c>
      <c r="F58" s="25">
        <v>242</v>
      </c>
      <c r="G58" s="45">
        <v>1306.7</v>
      </c>
      <c r="H58" s="46">
        <v>1292.1506899999999</v>
      </c>
      <c r="I58" s="38">
        <f t="shared" si="0"/>
        <v>98.886560802020355</v>
      </c>
      <c r="J58" s="50"/>
    </row>
    <row r="59" spans="1:10">
      <c r="A59" s="18" t="s">
        <v>34</v>
      </c>
      <c r="B59" s="5">
        <v>650</v>
      </c>
      <c r="C59" s="26">
        <v>5</v>
      </c>
      <c r="D59" s="26">
        <v>0</v>
      </c>
      <c r="E59" s="27">
        <v>0</v>
      </c>
      <c r="F59" s="28">
        <v>0</v>
      </c>
      <c r="G59" s="47">
        <f>G60+G67+G79</f>
        <v>55616.151879999998</v>
      </c>
      <c r="H59" s="47">
        <f>H60+H67+H79</f>
        <v>54653.392200000002</v>
      </c>
      <c r="I59" s="38">
        <f t="shared" si="0"/>
        <v>98.268920722747438</v>
      </c>
      <c r="J59" s="50"/>
    </row>
    <row r="60" spans="1:10">
      <c r="A60" s="17" t="s">
        <v>35</v>
      </c>
      <c r="B60" s="6">
        <v>650</v>
      </c>
      <c r="C60" s="7">
        <v>5</v>
      </c>
      <c r="D60" s="7">
        <v>1</v>
      </c>
      <c r="E60" s="8">
        <v>0</v>
      </c>
      <c r="F60" s="25">
        <v>0</v>
      </c>
      <c r="G60" s="45">
        <f>G65+G61+G63</f>
        <v>15645.493859999999</v>
      </c>
      <c r="H60" s="45">
        <f>H65+H61+H63</f>
        <v>15031.877970000001</v>
      </c>
      <c r="I60" s="38">
        <f t="shared" si="0"/>
        <v>96.078002423632043</v>
      </c>
      <c r="J60" s="50"/>
    </row>
    <row r="61" spans="1:10" ht="51.75">
      <c r="A61" s="22" t="s">
        <v>36</v>
      </c>
      <c r="B61" s="6">
        <v>650</v>
      </c>
      <c r="C61" s="7">
        <v>5</v>
      </c>
      <c r="D61" s="7">
        <v>1</v>
      </c>
      <c r="E61" s="8">
        <v>3500100</v>
      </c>
      <c r="F61" s="25">
        <v>0</v>
      </c>
      <c r="G61" s="45">
        <f>G62</f>
        <v>8370.4</v>
      </c>
      <c r="H61" s="45">
        <f>H62</f>
        <v>8370.3590000000004</v>
      </c>
      <c r="I61" s="38">
        <f t="shared" si="0"/>
        <v>99.999510178725032</v>
      </c>
      <c r="J61" s="50"/>
    </row>
    <row r="62" spans="1:10" ht="64.5">
      <c r="A62" s="17" t="s">
        <v>28</v>
      </c>
      <c r="B62" s="6">
        <v>650</v>
      </c>
      <c r="C62" s="7">
        <v>5</v>
      </c>
      <c r="D62" s="7">
        <v>1</v>
      </c>
      <c r="E62" s="8">
        <v>3500100</v>
      </c>
      <c r="F62" s="25">
        <v>810</v>
      </c>
      <c r="G62" s="45">
        <v>8370.4</v>
      </c>
      <c r="H62" s="45">
        <v>8370.3590000000004</v>
      </c>
      <c r="I62" s="38">
        <f t="shared" si="0"/>
        <v>99.999510178725032</v>
      </c>
      <c r="J62" s="50"/>
    </row>
    <row r="63" spans="1:10" ht="26.25">
      <c r="A63" s="17" t="s">
        <v>62</v>
      </c>
      <c r="B63" s="6">
        <v>650</v>
      </c>
      <c r="C63" s="7">
        <v>5</v>
      </c>
      <c r="D63" s="7">
        <v>1</v>
      </c>
      <c r="E63" s="8">
        <v>3510500</v>
      </c>
      <c r="F63" s="25">
        <v>0</v>
      </c>
      <c r="G63" s="45">
        <f>G64</f>
        <v>2000</v>
      </c>
      <c r="H63" s="45">
        <f>H64</f>
        <v>1999.9114099999999</v>
      </c>
      <c r="I63" s="38">
        <f t="shared" si="0"/>
        <v>99.995570499999999</v>
      </c>
      <c r="J63" s="50"/>
    </row>
    <row r="64" spans="1:10" ht="26.25">
      <c r="A64" s="17" t="s">
        <v>75</v>
      </c>
      <c r="B64" s="6">
        <v>650</v>
      </c>
      <c r="C64" s="7">
        <v>5</v>
      </c>
      <c r="D64" s="7">
        <v>1</v>
      </c>
      <c r="E64" s="8">
        <v>3510500</v>
      </c>
      <c r="F64" s="25">
        <v>244</v>
      </c>
      <c r="G64" s="55">
        <v>2000</v>
      </c>
      <c r="H64" s="55">
        <v>1999.9114099999999</v>
      </c>
      <c r="I64" s="38">
        <f t="shared" si="0"/>
        <v>99.995570499999999</v>
      </c>
      <c r="J64" s="50"/>
    </row>
    <row r="65" spans="1:10" ht="80.25" customHeight="1">
      <c r="A65" s="17" t="s">
        <v>37</v>
      </c>
      <c r="B65" s="6">
        <v>650</v>
      </c>
      <c r="C65" s="7">
        <v>5</v>
      </c>
      <c r="D65" s="7">
        <v>1</v>
      </c>
      <c r="E65" s="8">
        <v>7953710</v>
      </c>
      <c r="F65" s="25">
        <v>0</v>
      </c>
      <c r="G65" s="45">
        <f>G66</f>
        <v>5275.0938599999999</v>
      </c>
      <c r="H65" s="46">
        <f>H66</f>
        <v>4661.6075600000004</v>
      </c>
      <c r="I65" s="38">
        <f t="shared" ref="I65:I127" si="1">H65/G65*100</f>
        <v>88.370134896519176</v>
      </c>
      <c r="J65" s="50"/>
    </row>
    <row r="66" spans="1:10">
      <c r="A66" s="17" t="s">
        <v>16</v>
      </c>
      <c r="B66" s="6">
        <v>650</v>
      </c>
      <c r="C66" s="7">
        <v>5</v>
      </c>
      <c r="D66" s="7">
        <v>1</v>
      </c>
      <c r="E66" s="8">
        <v>7953710</v>
      </c>
      <c r="F66" s="25">
        <v>244</v>
      </c>
      <c r="G66" s="45">
        <v>5275.0938599999999</v>
      </c>
      <c r="H66" s="46">
        <v>4661.6075600000004</v>
      </c>
      <c r="I66" s="38">
        <f t="shared" si="1"/>
        <v>88.370134896519176</v>
      </c>
      <c r="J66" s="50"/>
    </row>
    <row r="67" spans="1:10">
      <c r="A67" s="2" t="s">
        <v>38</v>
      </c>
      <c r="B67" s="6">
        <v>650</v>
      </c>
      <c r="C67" s="7">
        <v>5</v>
      </c>
      <c r="D67" s="7">
        <v>2</v>
      </c>
      <c r="E67" s="8">
        <v>0</v>
      </c>
      <c r="F67" s="25">
        <v>0</v>
      </c>
      <c r="G67" s="45">
        <f>G69+G71+G73+G76</f>
        <v>23004.173470000002</v>
      </c>
      <c r="H67" s="45">
        <f>H69+H71+H73+H76</f>
        <v>22986.293380000003</v>
      </c>
      <c r="I67" s="38">
        <f t="shared" si="1"/>
        <v>99.922274581943498</v>
      </c>
      <c r="J67" s="50"/>
    </row>
    <row r="68" spans="1:10" ht="51.75">
      <c r="A68" s="22" t="s">
        <v>36</v>
      </c>
      <c r="B68" s="6">
        <v>650</v>
      </c>
      <c r="C68" s="7">
        <v>5</v>
      </c>
      <c r="D68" s="7">
        <v>2</v>
      </c>
      <c r="E68" s="8">
        <v>3510000</v>
      </c>
      <c r="F68" s="25">
        <v>0</v>
      </c>
      <c r="G68" s="45">
        <f>G69+G71+G73</f>
        <v>18486.77347</v>
      </c>
      <c r="H68" s="45">
        <f>H69+H71+H73</f>
        <v>18475.560850000002</v>
      </c>
      <c r="I68" s="38">
        <f t="shared" si="1"/>
        <v>99.939347880157698</v>
      </c>
      <c r="J68" s="50"/>
    </row>
    <row r="69" spans="1:10" ht="57">
      <c r="A69" s="68" t="s">
        <v>60</v>
      </c>
      <c r="B69" s="6">
        <v>650</v>
      </c>
      <c r="C69" s="7">
        <v>5</v>
      </c>
      <c r="D69" s="7">
        <v>2</v>
      </c>
      <c r="E69" s="8">
        <v>3510200</v>
      </c>
      <c r="F69" s="25">
        <v>0</v>
      </c>
      <c r="G69" s="46">
        <f>G70</f>
        <v>3012.3548799999999</v>
      </c>
      <c r="H69" s="46">
        <f>H70</f>
        <v>3012.4</v>
      </c>
      <c r="I69" s="38">
        <f t="shared" si="1"/>
        <v>100.00149783149057</v>
      </c>
      <c r="J69" s="50"/>
    </row>
    <row r="70" spans="1:10" ht="64.5">
      <c r="A70" s="2" t="s">
        <v>28</v>
      </c>
      <c r="B70" s="6">
        <v>650</v>
      </c>
      <c r="C70" s="7">
        <v>5</v>
      </c>
      <c r="D70" s="7">
        <v>2</v>
      </c>
      <c r="E70" s="8">
        <v>3510200</v>
      </c>
      <c r="F70" s="25">
        <v>810</v>
      </c>
      <c r="G70" s="45">
        <v>3012.3548799999999</v>
      </c>
      <c r="H70" s="45">
        <v>3012.4</v>
      </c>
      <c r="I70" s="38">
        <f t="shared" si="1"/>
        <v>100.00149783149057</v>
      </c>
      <c r="J70" s="50"/>
    </row>
    <row r="71" spans="1:10" ht="57">
      <c r="A71" s="68" t="s">
        <v>61</v>
      </c>
      <c r="B71" s="6">
        <v>650</v>
      </c>
      <c r="C71" s="7">
        <v>5</v>
      </c>
      <c r="D71" s="7">
        <v>2</v>
      </c>
      <c r="E71" s="8">
        <v>3510300</v>
      </c>
      <c r="F71" s="25">
        <v>0</v>
      </c>
      <c r="G71" s="46">
        <f>G72</f>
        <v>5145.4778500000002</v>
      </c>
      <c r="H71" s="46">
        <f>H72</f>
        <v>5145.4778500000002</v>
      </c>
      <c r="I71" s="38">
        <f t="shared" si="1"/>
        <v>100</v>
      </c>
      <c r="J71" s="50"/>
    </row>
    <row r="72" spans="1:10" ht="64.5">
      <c r="A72" s="2" t="s">
        <v>28</v>
      </c>
      <c r="B72" s="6">
        <v>650</v>
      </c>
      <c r="C72" s="7">
        <v>5</v>
      </c>
      <c r="D72" s="7">
        <v>2</v>
      </c>
      <c r="E72" s="8">
        <v>3510300</v>
      </c>
      <c r="F72" s="25">
        <v>810</v>
      </c>
      <c r="G72" s="45">
        <v>5145.4778500000002</v>
      </c>
      <c r="H72" s="45">
        <v>5145.4778500000002</v>
      </c>
      <c r="I72" s="38">
        <f t="shared" si="1"/>
        <v>100</v>
      </c>
      <c r="J72" s="50"/>
    </row>
    <row r="73" spans="1:10" ht="23.25">
      <c r="A73" s="68" t="s">
        <v>62</v>
      </c>
      <c r="B73" s="6">
        <v>650</v>
      </c>
      <c r="C73" s="7">
        <v>5</v>
      </c>
      <c r="D73" s="7">
        <v>2</v>
      </c>
      <c r="E73" s="8">
        <v>3510500</v>
      </c>
      <c r="F73" s="25">
        <v>0</v>
      </c>
      <c r="G73" s="45">
        <f>G74+G75</f>
        <v>10328.94074</v>
      </c>
      <c r="H73" s="69">
        <f>H74+H75</f>
        <v>10317.683000000001</v>
      </c>
      <c r="I73" s="38">
        <f t="shared" si="1"/>
        <v>99.891007797572101</v>
      </c>
      <c r="J73" s="50"/>
    </row>
    <row r="74" spans="1:10" ht="57">
      <c r="A74" s="70" t="s">
        <v>28</v>
      </c>
      <c r="B74" s="6">
        <v>650</v>
      </c>
      <c r="C74" s="7">
        <v>5</v>
      </c>
      <c r="D74" s="7">
        <v>2</v>
      </c>
      <c r="E74" s="8">
        <v>3510500</v>
      </c>
      <c r="F74" s="25">
        <v>810</v>
      </c>
      <c r="G74" s="45">
        <v>8598.5120000000006</v>
      </c>
      <c r="H74" s="45">
        <v>8598.5120000000006</v>
      </c>
      <c r="I74" s="38">
        <f t="shared" si="1"/>
        <v>100</v>
      </c>
      <c r="J74" s="50"/>
    </row>
    <row r="75" spans="1:10">
      <c r="A75" s="2" t="s">
        <v>16</v>
      </c>
      <c r="B75" s="6">
        <v>650</v>
      </c>
      <c r="C75" s="7">
        <v>5</v>
      </c>
      <c r="D75" s="7">
        <v>2</v>
      </c>
      <c r="E75" s="8">
        <v>3510500</v>
      </c>
      <c r="F75" s="25">
        <v>244</v>
      </c>
      <c r="G75" s="45">
        <v>1730.4287400000001</v>
      </c>
      <c r="H75" s="46">
        <v>1719.171</v>
      </c>
      <c r="I75" s="38">
        <f t="shared" si="1"/>
        <v>99.349424813644731</v>
      </c>
      <c r="J75" s="50"/>
    </row>
    <row r="76" spans="1:10" ht="51.75">
      <c r="A76" s="2" t="s">
        <v>63</v>
      </c>
      <c r="B76" s="6">
        <v>650</v>
      </c>
      <c r="C76" s="7">
        <v>5</v>
      </c>
      <c r="D76" s="7">
        <v>2</v>
      </c>
      <c r="E76" s="8">
        <v>5222100</v>
      </c>
      <c r="F76" s="25">
        <v>0</v>
      </c>
      <c r="G76" s="46">
        <v>4517.3999999999996</v>
      </c>
      <c r="H76" s="46">
        <f>H77+H78</f>
        <v>4510.7325300000002</v>
      </c>
      <c r="I76" s="38">
        <f t="shared" si="1"/>
        <v>99.852404701819637</v>
      </c>
      <c r="J76" s="50"/>
    </row>
    <row r="77" spans="1:10">
      <c r="A77" s="2" t="s">
        <v>16</v>
      </c>
      <c r="B77" s="6">
        <v>650</v>
      </c>
      <c r="C77" s="7">
        <v>5</v>
      </c>
      <c r="D77" s="7">
        <v>2</v>
      </c>
      <c r="E77" s="8">
        <v>5222100</v>
      </c>
      <c r="F77" s="25">
        <v>244</v>
      </c>
      <c r="G77" s="45">
        <v>3179.8325300000001</v>
      </c>
      <c r="H77" s="46">
        <v>3179.8325300000001</v>
      </c>
      <c r="I77" s="38">
        <f t="shared" si="1"/>
        <v>100</v>
      </c>
      <c r="J77" s="50"/>
    </row>
    <row r="78" spans="1:10" ht="77.25">
      <c r="A78" s="2" t="s">
        <v>39</v>
      </c>
      <c r="B78" s="6">
        <v>650</v>
      </c>
      <c r="C78" s="7">
        <v>5</v>
      </c>
      <c r="D78" s="7">
        <v>2</v>
      </c>
      <c r="E78" s="8">
        <v>5222100</v>
      </c>
      <c r="F78" s="25">
        <v>810</v>
      </c>
      <c r="G78" s="45">
        <v>1337.623</v>
      </c>
      <c r="H78" s="46">
        <v>1330.9</v>
      </c>
      <c r="I78" s="38">
        <f t="shared" si="1"/>
        <v>99.497392015538011</v>
      </c>
      <c r="J78" s="50"/>
    </row>
    <row r="79" spans="1:10">
      <c r="A79" s="18" t="s">
        <v>40</v>
      </c>
      <c r="B79" s="5">
        <v>650</v>
      </c>
      <c r="C79" s="26">
        <v>5</v>
      </c>
      <c r="D79" s="26">
        <v>3</v>
      </c>
      <c r="E79" s="27">
        <v>0</v>
      </c>
      <c r="F79" s="28">
        <v>0</v>
      </c>
      <c r="G79" s="47">
        <f>G80+G82+G84+G86+G88+G92+G90+G94</f>
        <v>16966.484550000001</v>
      </c>
      <c r="H79" s="47">
        <f>H80+H82+H84+H86+H88+H92+H90+H94</f>
        <v>16635.220850000002</v>
      </c>
      <c r="I79" s="38">
        <f t="shared" si="1"/>
        <v>98.047540732296255</v>
      </c>
      <c r="J79" s="50"/>
    </row>
    <row r="80" spans="1:10">
      <c r="A80" s="17" t="s">
        <v>41</v>
      </c>
      <c r="B80" s="6">
        <v>650</v>
      </c>
      <c r="C80" s="7">
        <v>5</v>
      </c>
      <c r="D80" s="7">
        <v>3</v>
      </c>
      <c r="E80" s="8">
        <v>6000300</v>
      </c>
      <c r="F80" s="25">
        <v>0</v>
      </c>
      <c r="G80" s="45">
        <f>G81</f>
        <v>0</v>
      </c>
      <c r="H80" s="45">
        <f>H81</f>
        <v>0</v>
      </c>
      <c r="I80" s="38"/>
      <c r="J80" s="50"/>
    </row>
    <row r="81" spans="1:10">
      <c r="A81" s="17" t="s">
        <v>16</v>
      </c>
      <c r="B81" s="6">
        <v>650</v>
      </c>
      <c r="C81" s="7">
        <v>5</v>
      </c>
      <c r="D81" s="7">
        <v>3</v>
      </c>
      <c r="E81" s="8">
        <v>6000300</v>
      </c>
      <c r="F81" s="25">
        <v>244</v>
      </c>
      <c r="G81" s="45">
        <f>245.60824-245.60824</f>
        <v>0</v>
      </c>
      <c r="H81" s="46"/>
      <c r="I81" s="38"/>
      <c r="J81" s="50"/>
    </row>
    <row r="82" spans="1:10" ht="26.25">
      <c r="A82" s="17" t="s">
        <v>42</v>
      </c>
      <c r="B82" s="6">
        <v>650</v>
      </c>
      <c r="C82" s="7">
        <v>5</v>
      </c>
      <c r="D82" s="7">
        <v>3</v>
      </c>
      <c r="E82" s="8">
        <v>6000400</v>
      </c>
      <c r="F82" s="25">
        <v>0</v>
      </c>
      <c r="G82" s="45">
        <f>G83</f>
        <v>524.04600000000005</v>
      </c>
      <c r="H82" s="45">
        <f>H83</f>
        <v>524.04600000000005</v>
      </c>
      <c r="I82" s="38">
        <f t="shared" si="1"/>
        <v>100</v>
      </c>
      <c r="J82" s="50"/>
    </row>
    <row r="83" spans="1:10">
      <c r="A83" s="17" t="s">
        <v>16</v>
      </c>
      <c r="B83" s="6">
        <v>650</v>
      </c>
      <c r="C83" s="7">
        <v>5</v>
      </c>
      <c r="D83" s="7">
        <v>3</v>
      </c>
      <c r="E83" s="8">
        <v>6000400</v>
      </c>
      <c r="F83" s="25">
        <v>244</v>
      </c>
      <c r="G83" s="45">
        <v>524.04600000000005</v>
      </c>
      <c r="H83" s="45">
        <v>524.04600000000005</v>
      </c>
      <c r="I83" s="38">
        <f t="shared" si="1"/>
        <v>100</v>
      </c>
      <c r="J83" s="50"/>
    </row>
    <row r="84" spans="1:10" ht="39">
      <c r="A84" s="17" t="s">
        <v>43</v>
      </c>
      <c r="B84" s="6">
        <v>650</v>
      </c>
      <c r="C84" s="7">
        <v>5</v>
      </c>
      <c r="D84" s="7">
        <v>3</v>
      </c>
      <c r="E84" s="8">
        <v>6000500</v>
      </c>
      <c r="F84" s="25">
        <v>0</v>
      </c>
      <c r="G84" s="45">
        <f>G85</f>
        <v>5963.9954500000003</v>
      </c>
      <c r="H84" s="55">
        <f>H85</f>
        <v>5951.9914500000004</v>
      </c>
      <c r="I84" s="38">
        <f t="shared" si="1"/>
        <v>99.798725533903621</v>
      </c>
      <c r="J84" s="50"/>
    </row>
    <row r="85" spans="1:10">
      <c r="A85" s="17" t="s">
        <v>16</v>
      </c>
      <c r="B85" s="6">
        <v>650</v>
      </c>
      <c r="C85" s="7">
        <v>5</v>
      </c>
      <c r="D85" s="7">
        <v>3</v>
      </c>
      <c r="E85" s="8">
        <v>6000500</v>
      </c>
      <c r="F85" s="25">
        <v>244</v>
      </c>
      <c r="G85" s="45">
        <v>5963.9954500000003</v>
      </c>
      <c r="H85" s="46">
        <v>5951.9914500000004</v>
      </c>
      <c r="I85" s="38">
        <f t="shared" si="1"/>
        <v>99.798725533903621</v>
      </c>
      <c r="J85" s="50"/>
    </row>
    <row r="86" spans="1:10" ht="64.5">
      <c r="A86" s="17" t="s">
        <v>44</v>
      </c>
      <c r="B86" s="6">
        <v>650</v>
      </c>
      <c r="C86" s="7">
        <v>5</v>
      </c>
      <c r="D86" s="7">
        <v>3</v>
      </c>
      <c r="E86" s="8">
        <v>7954300</v>
      </c>
      <c r="F86" s="25">
        <v>0</v>
      </c>
      <c r="G86" s="45">
        <f>G87</f>
        <v>3610.5929299999998</v>
      </c>
      <c r="H86" s="45">
        <f>H87</f>
        <v>3441.5039299999999</v>
      </c>
      <c r="I86" s="38">
        <f t="shared" si="1"/>
        <v>95.316863371800821</v>
      </c>
      <c r="J86" s="50"/>
    </row>
    <row r="87" spans="1:10">
      <c r="A87" s="17" t="s">
        <v>16</v>
      </c>
      <c r="B87" s="6">
        <v>650</v>
      </c>
      <c r="C87" s="7">
        <v>5</v>
      </c>
      <c r="D87" s="7">
        <v>3</v>
      </c>
      <c r="E87" s="8">
        <v>7954300</v>
      </c>
      <c r="F87" s="25">
        <v>244</v>
      </c>
      <c r="G87" s="45">
        <v>3610.5929299999998</v>
      </c>
      <c r="H87" s="46">
        <v>3441.5039299999999</v>
      </c>
      <c r="I87" s="38">
        <f t="shared" si="1"/>
        <v>95.316863371800821</v>
      </c>
      <c r="J87" s="50"/>
    </row>
    <row r="88" spans="1:10" ht="51.75">
      <c r="A88" s="17" t="s">
        <v>45</v>
      </c>
      <c r="B88" s="6">
        <v>650</v>
      </c>
      <c r="C88" s="7">
        <v>5</v>
      </c>
      <c r="D88" s="7">
        <v>3</v>
      </c>
      <c r="E88" s="8">
        <v>7950410</v>
      </c>
      <c r="F88" s="25">
        <v>0</v>
      </c>
      <c r="G88" s="45">
        <f>G89</f>
        <v>1208.2683400000001</v>
      </c>
      <c r="H88" s="45">
        <f>H89</f>
        <v>1206.9933699999999</v>
      </c>
      <c r="I88" s="38">
        <f t="shared" si="1"/>
        <v>99.894479565689835</v>
      </c>
      <c r="J88" s="50"/>
    </row>
    <row r="89" spans="1:10">
      <c r="A89" s="17" t="s">
        <v>16</v>
      </c>
      <c r="B89" s="6">
        <v>650</v>
      </c>
      <c r="C89" s="7">
        <v>5</v>
      </c>
      <c r="D89" s="7">
        <v>3</v>
      </c>
      <c r="E89" s="8">
        <v>7950410</v>
      </c>
      <c r="F89" s="25">
        <v>244</v>
      </c>
      <c r="G89" s="45">
        <v>1208.2683400000001</v>
      </c>
      <c r="H89" s="45">
        <v>1206.9933699999999</v>
      </c>
      <c r="I89" s="38">
        <f t="shared" si="1"/>
        <v>99.894479565689835</v>
      </c>
      <c r="J89" s="50"/>
    </row>
    <row r="90" spans="1:10" ht="26.25">
      <c r="A90" s="17" t="s">
        <v>64</v>
      </c>
      <c r="B90" s="6">
        <v>650</v>
      </c>
      <c r="C90" s="7">
        <v>5</v>
      </c>
      <c r="D90" s="7">
        <v>3</v>
      </c>
      <c r="E90" s="8">
        <v>7951000</v>
      </c>
      <c r="F90" s="25">
        <v>0</v>
      </c>
      <c r="G90" s="46">
        <f>G91</f>
        <v>196.5</v>
      </c>
      <c r="H90" s="46">
        <f>H91</f>
        <v>51.037999999999997</v>
      </c>
      <c r="I90" s="38">
        <f t="shared" si="1"/>
        <v>25.9735368956743</v>
      </c>
      <c r="J90" s="50"/>
    </row>
    <row r="91" spans="1:10" ht="26.25">
      <c r="A91" s="17" t="s">
        <v>65</v>
      </c>
      <c r="B91" s="6">
        <v>650</v>
      </c>
      <c r="C91" s="7">
        <v>5</v>
      </c>
      <c r="D91" s="7">
        <v>3</v>
      </c>
      <c r="E91" s="8">
        <v>7951000</v>
      </c>
      <c r="F91" s="25">
        <v>111</v>
      </c>
      <c r="G91" s="45">
        <v>196.5</v>
      </c>
      <c r="H91" s="45">
        <v>51.037999999999997</v>
      </c>
      <c r="I91" s="38">
        <f t="shared" si="1"/>
        <v>25.9735368956743</v>
      </c>
      <c r="J91" s="50"/>
    </row>
    <row r="92" spans="1:10" ht="77.25">
      <c r="A92" s="17" t="s">
        <v>46</v>
      </c>
      <c r="B92" s="6">
        <v>650</v>
      </c>
      <c r="C92" s="7">
        <v>5</v>
      </c>
      <c r="D92" s="7">
        <v>3</v>
      </c>
      <c r="E92" s="8">
        <v>7953710</v>
      </c>
      <c r="F92" s="25">
        <v>0</v>
      </c>
      <c r="G92" s="45">
        <f>G93</f>
        <v>1617.0818300000001</v>
      </c>
      <c r="H92" s="45">
        <f>H93</f>
        <v>1617.0818300000001</v>
      </c>
      <c r="I92" s="38">
        <f t="shared" si="1"/>
        <v>100</v>
      </c>
      <c r="J92" s="50"/>
    </row>
    <row r="93" spans="1:10">
      <c r="A93" s="17" t="s">
        <v>16</v>
      </c>
      <c r="B93" s="6">
        <v>650</v>
      </c>
      <c r="C93" s="7">
        <v>5</v>
      </c>
      <c r="D93" s="7">
        <v>3</v>
      </c>
      <c r="E93" s="8">
        <v>7953710</v>
      </c>
      <c r="F93" s="25">
        <v>244</v>
      </c>
      <c r="G93" s="45">
        <v>1617.0818300000001</v>
      </c>
      <c r="H93" s="45">
        <v>1617.0818300000001</v>
      </c>
      <c r="I93" s="38">
        <f t="shared" si="1"/>
        <v>100</v>
      </c>
      <c r="J93" s="50"/>
    </row>
    <row r="94" spans="1:10" ht="39">
      <c r="A94" s="17" t="s">
        <v>85</v>
      </c>
      <c r="B94" s="6">
        <v>650</v>
      </c>
      <c r="C94" s="7">
        <v>5</v>
      </c>
      <c r="D94" s="7">
        <v>3</v>
      </c>
      <c r="E94" s="8">
        <v>0</v>
      </c>
      <c r="F94" s="25">
        <v>0</v>
      </c>
      <c r="G94" s="46">
        <f>G95</f>
        <v>3846</v>
      </c>
      <c r="H94" s="46">
        <f>H95</f>
        <v>3842.5662699999998</v>
      </c>
      <c r="I94" s="38">
        <f t="shared" si="1"/>
        <v>99.910719448777954</v>
      </c>
      <c r="J94" s="50"/>
    </row>
    <row r="95" spans="1:10">
      <c r="A95" s="17" t="s">
        <v>16</v>
      </c>
      <c r="B95" s="6">
        <v>650</v>
      </c>
      <c r="C95" s="7">
        <v>5</v>
      </c>
      <c r="D95" s="7">
        <v>3</v>
      </c>
      <c r="E95" s="8">
        <v>7955400</v>
      </c>
      <c r="F95" s="25">
        <v>244</v>
      </c>
      <c r="G95" s="46">
        <f>3066+780</f>
        <v>3846</v>
      </c>
      <c r="H95" s="46">
        <v>3842.5662699999998</v>
      </c>
      <c r="I95" s="38">
        <f t="shared" si="1"/>
        <v>99.910719448777954</v>
      </c>
      <c r="J95" s="50"/>
    </row>
    <row r="96" spans="1:10">
      <c r="A96" s="18" t="s">
        <v>47</v>
      </c>
      <c r="B96" s="5">
        <v>650</v>
      </c>
      <c r="C96" s="26">
        <v>8</v>
      </c>
      <c r="D96" s="26">
        <v>0</v>
      </c>
      <c r="E96" s="27">
        <v>0</v>
      </c>
      <c r="F96" s="28">
        <v>0</v>
      </c>
      <c r="G96" s="47">
        <f>G97</f>
        <v>6881.7</v>
      </c>
      <c r="H96" s="47">
        <f>H97</f>
        <v>6871.8</v>
      </c>
      <c r="I96" s="38">
        <f t="shared" si="1"/>
        <v>99.856140197916218</v>
      </c>
      <c r="J96" s="50"/>
    </row>
    <row r="97" spans="1:13">
      <c r="A97" s="18" t="s">
        <v>48</v>
      </c>
      <c r="B97" s="5">
        <v>650</v>
      </c>
      <c r="C97" s="26">
        <v>8</v>
      </c>
      <c r="D97" s="26">
        <v>1</v>
      </c>
      <c r="E97" s="27">
        <v>0</v>
      </c>
      <c r="F97" s="28">
        <v>0</v>
      </c>
      <c r="G97" s="47">
        <v>6881.7</v>
      </c>
      <c r="H97" s="47">
        <v>6871.8</v>
      </c>
      <c r="I97" s="38">
        <f t="shared" si="1"/>
        <v>99.856140197916218</v>
      </c>
      <c r="J97" s="50"/>
    </row>
    <row r="98" spans="1:13" ht="51.75">
      <c r="A98" s="22" t="s">
        <v>49</v>
      </c>
      <c r="B98" s="6">
        <v>650</v>
      </c>
      <c r="C98" s="7">
        <v>8</v>
      </c>
      <c r="D98" s="7">
        <v>1</v>
      </c>
      <c r="E98" s="8">
        <v>7950710</v>
      </c>
      <c r="F98" s="25">
        <v>0</v>
      </c>
      <c r="G98" s="47">
        <v>5885.8</v>
      </c>
      <c r="H98" s="47">
        <f>H99+H105</f>
        <v>5875.79871</v>
      </c>
      <c r="I98" s="38">
        <f t="shared" si="1"/>
        <v>99.830077644500321</v>
      </c>
      <c r="J98" s="50"/>
    </row>
    <row r="99" spans="1:13">
      <c r="A99" s="23" t="s">
        <v>50</v>
      </c>
      <c r="B99" s="6"/>
      <c r="C99" s="7"/>
      <c r="D99" s="7"/>
      <c r="E99" s="8"/>
      <c r="F99" s="25"/>
      <c r="G99" s="47">
        <f>G100+G101+G102+G103+G104</f>
        <v>5489.7525599999999</v>
      </c>
      <c r="H99" s="47">
        <f>H100+H101+H102+H103+H104</f>
        <v>5489.7825599999996</v>
      </c>
      <c r="I99" s="38">
        <f t="shared" si="1"/>
        <v>100.00054647271752</v>
      </c>
      <c r="J99" s="50"/>
    </row>
    <row r="100" spans="1:13">
      <c r="A100" s="17" t="s">
        <v>12</v>
      </c>
      <c r="B100" s="6">
        <v>650</v>
      </c>
      <c r="C100" s="7">
        <v>8</v>
      </c>
      <c r="D100" s="7">
        <v>1</v>
      </c>
      <c r="E100" s="8">
        <v>4409900</v>
      </c>
      <c r="F100" s="25">
        <v>111</v>
      </c>
      <c r="G100" s="46">
        <v>3208.6922399999999</v>
      </c>
      <c r="H100" s="46">
        <v>3208.6922399999999</v>
      </c>
      <c r="I100" s="38">
        <f t="shared" si="1"/>
        <v>100</v>
      </c>
      <c r="J100" s="50"/>
    </row>
    <row r="101" spans="1:13" ht="26.25">
      <c r="A101" s="17" t="s">
        <v>15</v>
      </c>
      <c r="B101" s="6">
        <v>650</v>
      </c>
      <c r="C101" s="7">
        <v>8</v>
      </c>
      <c r="D101" s="7">
        <v>1</v>
      </c>
      <c r="E101" s="8">
        <v>4409900</v>
      </c>
      <c r="F101" s="25">
        <v>112</v>
      </c>
      <c r="G101" s="46">
        <v>47.716549999999998</v>
      </c>
      <c r="H101" s="46">
        <v>47.716549999999998</v>
      </c>
      <c r="I101" s="38">
        <f t="shared" si="1"/>
        <v>100</v>
      </c>
      <c r="J101" s="50"/>
    </row>
    <row r="102" spans="1:13" ht="39">
      <c r="A102" s="17" t="s">
        <v>33</v>
      </c>
      <c r="B102" s="6">
        <v>650</v>
      </c>
      <c r="C102" s="7">
        <v>8</v>
      </c>
      <c r="D102" s="7">
        <v>1</v>
      </c>
      <c r="E102" s="8">
        <v>4409900</v>
      </c>
      <c r="F102" s="25">
        <v>242</v>
      </c>
      <c r="G102" s="46">
        <v>115.97377</v>
      </c>
      <c r="H102" s="46">
        <v>115.97377</v>
      </c>
      <c r="I102" s="38">
        <f t="shared" si="1"/>
        <v>100</v>
      </c>
      <c r="J102" s="50"/>
    </row>
    <row r="103" spans="1:13">
      <c r="A103" s="17" t="s">
        <v>16</v>
      </c>
      <c r="B103" s="6">
        <v>650</v>
      </c>
      <c r="C103" s="7">
        <v>8</v>
      </c>
      <c r="D103" s="7">
        <v>1</v>
      </c>
      <c r="E103" s="8">
        <v>4409900</v>
      </c>
      <c r="F103" s="25">
        <v>244</v>
      </c>
      <c r="G103" s="55">
        <v>2056.5</v>
      </c>
      <c r="H103" s="55">
        <v>2056.5</v>
      </c>
      <c r="I103" s="38">
        <f t="shared" si="1"/>
        <v>100</v>
      </c>
      <c r="J103" s="50"/>
    </row>
    <row r="104" spans="1:13" ht="26.25">
      <c r="A104" s="17" t="s">
        <v>17</v>
      </c>
      <c r="B104" s="6">
        <v>650</v>
      </c>
      <c r="C104" s="7">
        <v>8</v>
      </c>
      <c r="D104" s="7">
        <v>1</v>
      </c>
      <c r="E104" s="8">
        <v>4409900</v>
      </c>
      <c r="F104" s="25">
        <v>852</v>
      </c>
      <c r="G104" s="55">
        <v>60.87</v>
      </c>
      <c r="H104" s="55">
        <v>60.9</v>
      </c>
      <c r="I104" s="38">
        <f t="shared" si="1"/>
        <v>100.04928536224742</v>
      </c>
      <c r="J104" s="50"/>
    </row>
    <row r="105" spans="1:13">
      <c r="A105" s="21" t="s">
        <v>51</v>
      </c>
      <c r="B105" s="5"/>
      <c r="C105" s="26"/>
      <c r="D105" s="26"/>
      <c r="E105" s="27"/>
      <c r="F105" s="28"/>
      <c r="G105" s="47">
        <f>G106+G107+G108</f>
        <v>395.99536999999998</v>
      </c>
      <c r="H105" s="47">
        <f>H106+H107+H108</f>
        <v>386.01614999999998</v>
      </c>
      <c r="I105" s="38">
        <f t="shared" si="1"/>
        <v>97.47996548545504</v>
      </c>
      <c r="J105" s="50"/>
    </row>
    <row r="106" spans="1:13">
      <c r="A106" s="17" t="s">
        <v>12</v>
      </c>
      <c r="B106" s="6">
        <v>650</v>
      </c>
      <c r="C106" s="7">
        <v>8</v>
      </c>
      <c r="D106" s="7">
        <v>1</v>
      </c>
      <c r="E106" s="8">
        <v>4429900</v>
      </c>
      <c r="F106" s="25">
        <v>111</v>
      </c>
      <c r="G106" s="46">
        <v>335.82011</v>
      </c>
      <c r="H106" s="46">
        <v>334.53825000000001</v>
      </c>
      <c r="I106" s="38">
        <f t="shared" si="1"/>
        <v>99.618289684914942</v>
      </c>
      <c r="J106" s="50"/>
    </row>
    <row r="107" spans="1:13" ht="26.25">
      <c r="A107" s="17" t="s">
        <v>15</v>
      </c>
      <c r="B107" s="6">
        <v>650</v>
      </c>
      <c r="C107" s="7">
        <v>8</v>
      </c>
      <c r="D107" s="7">
        <v>1</v>
      </c>
      <c r="E107" s="8">
        <v>4429900</v>
      </c>
      <c r="F107" s="25">
        <v>112</v>
      </c>
      <c r="G107" s="45">
        <v>9.1999999999999993</v>
      </c>
      <c r="H107" s="46">
        <v>9.1999999999999993</v>
      </c>
      <c r="I107" s="38">
        <f t="shared" si="1"/>
        <v>100</v>
      </c>
      <c r="J107" s="50"/>
    </row>
    <row r="108" spans="1:13">
      <c r="A108" s="17" t="s">
        <v>16</v>
      </c>
      <c r="B108" s="6">
        <v>650</v>
      </c>
      <c r="C108" s="7">
        <v>8</v>
      </c>
      <c r="D108" s="7">
        <v>1</v>
      </c>
      <c r="E108" s="8">
        <v>4429900</v>
      </c>
      <c r="F108" s="25">
        <v>244</v>
      </c>
      <c r="G108" s="46">
        <v>50.975259999999999</v>
      </c>
      <c r="H108" s="46">
        <v>42.277900000000002</v>
      </c>
      <c r="I108" s="38">
        <f t="shared" si="1"/>
        <v>82.938076235413021</v>
      </c>
      <c r="J108" s="50"/>
    </row>
    <row r="109" spans="1:13" ht="51.75">
      <c r="A109" s="22" t="s">
        <v>52</v>
      </c>
      <c r="B109" s="6">
        <v>650</v>
      </c>
      <c r="C109" s="7">
        <v>8</v>
      </c>
      <c r="D109" s="7">
        <v>1</v>
      </c>
      <c r="E109" s="8">
        <v>7950710</v>
      </c>
      <c r="F109" s="25">
        <v>0</v>
      </c>
      <c r="G109" s="45">
        <f>G110</f>
        <v>27.9</v>
      </c>
      <c r="H109" s="46">
        <f>H110</f>
        <v>27.9</v>
      </c>
      <c r="I109" s="38">
        <f t="shared" si="1"/>
        <v>100</v>
      </c>
      <c r="J109" s="50"/>
      <c r="M109" s="51">
        <f>H103+H108+H110+H112+H114+H116+H118</f>
        <v>2936.6279</v>
      </c>
    </row>
    <row r="110" spans="1:13">
      <c r="A110" s="17" t="s">
        <v>16</v>
      </c>
      <c r="B110" s="6">
        <v>650</v>
      </c>
      <c r="C110" s="7">
        <v>8</v>
      </c>
      <c r="D110" s="7">
        <v>1</v>
      </c>
      <c r="E110" s="8">
        <v>7950710</v>
      </c>
      <c r="F110" s="25">
        <v>244</v>
      </c>
      <c r="G110" s="46">
        <v>27.9</v>
      </c>
      <c r="H110" s="46">
        <v>27.9</v>
      </c>
      <c r="I110" s="38">
        <f t="shared" si="1"/>
        <v>100</v>
      </c>
      <c r="J110" s="50"/>
    </row>
    <row r="111" spans="1:13" ht="51.75">
      <c r="A111" s="22" t="s">
        <v>79</v>
      </c>
      <c r="B111" s="6">
        <v>650</v>
      </c>
      <c r="C111" s="7">
        <v>8</v>
      </c>
      <c r="D111" s="7">
        <v>1</v>
      </c>
      <c r="E111" s="8">
        <v>7950900</v>
      </c>
      <c r="F111" s="25">
        <v>0</v>
      </c>
      <c r="G111" s="45">
        <f>G112</f>
        <v>16.100000000000001</v>
      </c>
      <c r="H111" s="46">
        <f>H112</f>
        <v>16.100000000000001</v>
      </c>
      <c r="I111" s="38">
        <f t="shared" si="1"/>
        <v>100</v>
      </c>
      <c r="J111" s="50"/>
    </row>
    <row r="112" spans="1:13">
      <c r="A112" s="17" t="s">
        <v>16</v>
      </c>
      <c r="B112" s="6">
        <v>650</v>
      </c>
      <c r="C112" s="7">
        <v>8</v>
      </c>
      <c r="D112" s="7">
        <v>1</v>
      </c>
      <c r="E112" s="8">
        <v>7950900</v>
      </c>
      <c r="F112" s="25">
        <v>244</v>
      </c>
      <c r="G112" s="46">
        <v>16.100000000000001</v>
      </c>
      <c r="H112" s="46">
        <v>16.100000000000001</v>
      </c>
      <c r="I112" s="38">
        <f t="shared" si="1"/>
        <v>100</v>
      </c>
      <c r="J112" s="50"/>
    </row>
    <row r="113" spans="1:11" ht="64.5">
      <c r="A113" s="22" t="s">
        <v>53</v>
      </c>
      <c r="B113" s="6">
        <v>650</v>
      </c>
      <c r="C113" s="7">
        <v>8</v>
      </c>
      <c r="D113" s="7">
        <v>1</v>
      </c>
      <c r="E113" s="8">
        <v>7950910</v>
      </c>
      <c r="F113" s="25">
        <v>0</v>
      </c>
      <c r="G113" s="45">
        <f>G114</f>
        <v>28.85</v>
      </c>
      <c r="H113" s="46">
        <f>H114</f>
        <v>28.85</v>
      </c>
      <c r="I113" s="38">
        <f t="shared" si="1"/>
        <v>100</v>
      </c>
      <c r="J113" s="50"/>
    </row>
    <row r="114" spans="1:11">
      <c r="A114" s="17" t="s">
        <v>16</v>
      </c>
      <c r="B114" s="6">
        <v>650</v>
      </c>
      <c r="C114" s="7">
        <v>8</v>
      </c>
      <c r="D114" s="7">
        <v>1</v>
      </c>
      <c r="E114" s="8">
        <v>7950910</v>
      </c>
      <c r="F114" s="33">
        <v>244</v>
      </c>
      <c r="G114" s="45">
        <v>28.85</v>
      </c>
      <c r="H114" s="46">
        <v>28.85</v>
      </c>
      <c r="I114" s="38">
        <f t="shared" si="1"/>
        <v>100</v>
      </c>
      <c r="J114" s="50"/>
    </row>
    <row r="115" spans="1:11" ht="26.25">
      <c r="A115" s="17" t="s">
        <v>77</v>
      </c>
      <c r="B115" s="6">
        <v>650</v>
      </c>
      <c r="C115" s="7">
        <v>8</v>
      </c>
      <c r="D115" s="7">
        <v>1</v>
      </c>
      <c r="E115" s="8">
        <v>7951000</v>
      </c>
      <c r="F115" s="25">
        <v>0</v>
      </c>
      <c r="G115" s="45">
        <f>G116</f>
        <v>80</v>
      </c>
      <c r="H115" s="45">
        <f>H116</f>
        <v>80</v>
      </c>
      <c r="I115" s="38">
        <f t="shared" si="1"/>
        <v>100</v>
      </c>
      <c r="J115" s="50"/>
    </row>
    <row r="116" spans="1:11">
      <c r="A116" s="17" t="s">
        <v>16</v>
      </c>
      <c r="B116" s="6">
        <v>650</v>
      </c>
      <c r="C116" s="7">
        <v>8</v>
      </c>
      <c r="D116" s="7">
        <v>1</v>
      </c>
      <c r="E116" s="8">
        <v>7951000</v>
      </c>
      <c r="F116" s="33">
        <v>244</v>
      </c>
      <c r="G116" s="45">
        <v>80</v>
      </c>
      <c r="H116" s="46">
        <v>80</v>
      </c>
      <c r="I116" s="38">
        <f t="shared" si="1"/>
        <v>100</v>
      </c>
      <c r="J116" s="50"/>
    </row>
    <row r="117" spans="1:11" ht="51.75">
      <c r="A117" s="22" t="s">
        <v>69</v>
      </c>
      <c r="B117" s="6">
        <v>650</v>
      </c>
      <c r="C117" s="7">
        <v>8</v>
      </c>
      <c r="D117" s="7">
        <v>1</v>
      </c>
      <c r="E117" s="8">
        <v>5201500</v>
      </c>
      <c r="F117" s="25">
        <v>0</v>
      </c>
      <c r="G117" s="45">
        <f>G118</f>
        <v>685</v>
      </c>
      <c r="H117" s="45">
        <f>H118</f>
        <v>685</v>
      </c>
      <c r="I117" s="38">
        <f t="shared" si="1"/>
        <v>100</v>
      </c>
      <c r="J117" s="50"/>
    </row>
    <row r="118" spans="1:11">
      <c r="A118" s="17" t="s">
        <v>16</v>
      </c>
      <c r="B118" s="6">
        <v>650</v>
      </c>
      <c r="C118" s="7">
        <v>8</v>
      </c>
      <c r="D118" s="7">
        <v>1</v>
      </c>
      <c r="E118" s="8">
        <v>5201500</v>
      </c>
      <c r="F118" s="25">
        <v>244</v>
      </c>
      <c r="G118" s="45">
        <v>685</v>
      </c>
      <c r="H118" s="46">
        <v>685</v>
      </c>
      <c r="I118" s="38">
        <f t="shared" si="1"/>
        <v>100</v>
      </c>
      <c r="J118" s="50"/>
    </row>
    <row r="119" spans="1:11" ht="26.25">
      <c r="A119" s="17" t="s">
        <v>68</v>
      </c>
      <c r="B119" s="6">
        <v>650</v>
      </c>
      <c r="C119" s="7">
        <v>8</v>
      </c>
      <c r="D119" s="7">
        <v>1</v>
      </c>
      <c r="E119" s="8">
        <v>5222806</v>
      </c>
      <c r="F119" s="25">
        <v>0</v>
      </c>
      <c r="G119" s="46">
        <f>G120</f>
        <v>158.1</v>
      </c>
      <c r="H119" s="46">
        <f>H120</f>
        <v>158.1</v>
      </c>
      <c r="I119" s="38">
        <f t="shared" si="1"/>
        <v>100</v>
      </c>
      <c r="J119" s="50"/>
    </row>
    <row r="120" spans="1:11">
      <c r="A120" s="17" t="s">
        <v>16</v>
      </c>
      <c r="B120" s="6">
        <v>650</v>
      </c>
      <c r="C120" s="7">
        <v>8</v>
      </c>
      <c r="D120" s="7">
        <v>1</v>
      </c>
      <c r="E120" s="8">
        <v>5222806</v>
      </c>
      <c r="F120" s="33">
        <v>244</v>
      </c>
      <c r="G120" s="46">
        <v>158.1</v>
      </c>
      <c r="H120" s="46">
        <v>158.1</v>
      </c>
      <c r="I120" s="38">
        <f t="shared" si="1"/>
        <v>100</v>
      </c>
      <c r="J120" s="50"/>
    </row>
    <row r="121" spans="1:11">
      <c r="A121" s="18" t="s">
        <v>80</v>
      </c>
      <c r="B121" s="5">
        <v>650</v>
      </c>
      <c r="C121" s="26">
        <v>10</v>
      </c>
      <c r="D121" s="26">
        <v>1</v>
      </c>
      <c r="E121" s="27">
        <v>0</v>
      </c>
      <c r="F121" s="37">
        <v>0</v>
      </c>
      <c r="G121" s="49">
        <f>G122</f>
        <v>10.48387</v>
      </c>
      <c r="H121" s="49">
        <f>H122</f>
        <v>10.48387</v>
      </c>
      <c r="I121" s="38">
        <f t="shared" si="1"/>
        <v>100</v>
      </c>
      <c r="J121" s="50"/>
    </row>
    <row r="122" spans="1:11">
      <c r="A122" s="17" t="s">
        <v>81</v>
      </c>
      <c r="B122" s="6">
        <v>650</v>
      </c>
      <c r="C122" s="7">
        <v>10</v>
      </c>
      <c r="D122" s="7">
        <v>1</v>
      </c>
      <c r="E122" s="8">
        <v>4910100</v>
      </c>
      <c r="F122" s="33">
        <v>0</v>
      </c>
      <c r="G122" s="46">
        <v>10.48387</v>
      </c>
      <c r="H122" s="46">
        <v>10.48387</v>
      </c>
      <c r="I122" s="38">
        <f t="shared" si="1"/>
        <v>100</v>
      </c>
      <c r="J122" s="50"/>
    </row>
    <row r="123" spans="1:11" ht="64.5">
      <c r="A123" s="18" t="s">
        <v>54</v>
      </c>
      <c r="B123" s="9">
        <v>650</v>
      </c>
      <c r="C123" s="10">
        <v>14</v>
      </c>
      <c r="D123" s="10">
        <v>0</v>
      </c>
      <c r="E123" s="11">
        <v>0</v>
      </c>
      <c r="F123" s="34">
        <v>0</v>
      </c>
      <c r="G123" s="47">
        <f t="shared" ref="G123:H125" si="2">G124</f>
        <v>100.696</v>
      </c>
      <c r="H123" s="47">
        <f t="shared" si="2"/>
        <v>100.696</v>
      </c>
      <c r="I123" s="38">
        <f t="shared" si="1"/>
        <v>100</v>
      </c>
      <c r="J123" s="50"/>
    </row>
    <row r="124" spans="1:11" ht="51.75">
      <c r="A124" s="17" t="s">
        <v>55</v>
      </c>
      <c r="B124" s="12">
        <v>650</v>
      </c>
      <c r="C124" s="13">
        <v>14</v>
      </c>
      <c r="D124" s="13">
        <v>3</v>
      </c>
      <c r="E124" s="14">
        <v>0</v>
      </c>
      <c r="F124" s="35">
        <v>0</v>
      </c>
      <c r="G124" s="45">
        <f t="shared" si="2"/>
        <v>100.696</v>
      </c>
      <c r="H124" s="45">
        <f t="shared" si="2"/>
        <v>100.696</v>
      </c>
      <c r="I124" s="38">
        <f t="shared" si="1"/>
        <v>100</v>
      </c>
      <c r="J124" s="50"/>
    </row>
    <row r="125" spans="1:11" ht="39">
      <c r="A125" s="17" t="s">
        <v>56</v>
      </c>
      <c r="B125" s="12">
        <v>650</v>
      </c>
      <c r="C125" s="13">
        <v>14</v>
      </c>
      <c r="D125" s="13">
        <v>3</v>
      </c>
      <c r="E125" s="14">
        <v>5210600</v>
      </c>
      <c r="F125" s="35">
        <v>0</v>
      </c>
      <c r="G125" s="46">
        <f t="shared" si="2"/>
        <v>100.696</v>
      </c>
      <c r="H125" s="46">
        <f t="shared" si="2"/>
        <v>100.696</v>
      </c>
      <c r="I125" s="38">
        <f t="shared" si="1"/>
        <v>100</v>
      </c>
      <c r="J125" s="50"/>
    </row>
    <row r="126" spans="1:11">
      <c r="A126" s="19" t="s">
        <v>57</v>
      </c>
      <c r="B126" s="12">
        <v>650</v>
      </c>
      <c r="C126" s="13">
        <v>14</v>
      </c>
      <c r="D126" s="13">
        <v>3</v>
      </c>
      <c r="E126" s="14">
        <v>5210600</v>
      </c>
      <c r="F126" s="35">
        <v>540</v>
      </c>
      <c r="G126" s="45">
        <v>100.696</v>
      </c>
      <c r="H126" s="45">
        <v>100.696</v>
      </c>
      <c r="I126" s="38">
        <f t="shared" si="1"/>
        <v>100</v>
      </c>
      <c r="J126" s="50"/>
    </row>
    <row r="127" spans="1:11" ht="15.75" thickBot="1">
      <c r="A127" s="24" t="s">
        <v>58</v>
      </c>
      <c r="B127" s="36"/>
      <c r="C127" s="36"/>
      <c r="D127" s="36"/>
      <c r="E127" s="36"/>
      <c r="F127" s="36"/>
      <c r="G127" s="49">
        <f>G123+G96+G59+G45+G39+G10+G121</f>
        <v>139387.77880999999</v>
      </c>
      <c r="H127" s="49">
        <f>H123+H96+H59+H45+H39+H10+H121</f>
        <v>132999.41667999999</v>
      </c>
      <c r="I127" s="38">
        <f t="shared" si="1"/>
        <v>95.416842003983732</v>
      </c>
      <c r="J127" s="50"/>
      <c r="K127" s="51"/>
    </row>
    <row r="128" spans="1:11">
      <c r="A128" s="1"/>
      <c r="B128" s="3"/>
      <c r="C128" s="3"/>
      <c r="D128" s="3"/>
      <c r="E128" s="3"/>
      <c r="F128" s="3"/>
      <c r="G128" s="3"/>
      <c r="H128" s="3"/>
      <c r="I128" s="3"/>
    </row>
  </sheetData>
  <mergeCells count="1">
    <mergeCell ref="A5:I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 для КСП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2014-05-19T10:55:00Z</cp:lastPrinted>
  <dcterms:created xsi:type="dcterms:W3CDTF">2006-09-28T05:33:49Z</dcterms:created>
  <dcterms:modified xsi:type="dcterms:W3CDTF">2014-05-19T10:55:37Z</dcterms:modified>
</cp:coreProperties>
</file>